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2"/>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C\"/>
    </mc:Choice>
  </mc:AlternateContent>
  <xr:revisionPtr revIDLastSave="112" documentId="13_ncr:1_{2CBAC5BB-F572-4100-9E91-994A82417F4C}" xr6:coauthVersionLast="47" xr6:coauthVersionMax="47" xr10:uidLastSave="{2117C967-863C-476B-8725-482FF8E3EE07}"/>
  <bookViews>
    <workbookView xWindow="0" yWindow="0" windowWidth="28800" windowHeight="12225" firstSheet="2" xr2:uid="{F562FD90-B5C9-4C4B-844A-09A05E8A1CCB}"/>
  </bookViews>
  <sheets>
    <sheet name="L1-all" sheetId="1" r:id="rId1"/>
    <sheet name="L1-ang" sheetId="2" r:id="rId2"/>
    <sheet name="L1-ara" sheetId="3" r:id="rId3"/>
    <sheet name="L1-esp" sheetId="4" r:id="rId4"/>
    <sheet name="L1-por" sheetId="5" r:id="rId5"/>
    <sheet name="L2-all" sheetId="6" r:id="rId6"/>
    <sheet name="L2-ang" sheetId="7" r:id="rId7"/>
    <sheet name="L2-ara" sheetId="8" r:id="rId8"/>
    <sheet name="L2-esp" sheetId="9" r:id="rId9"/>
    <sheet name="L2-por" sheetId="10" r:id="rId10"/>
    <sheet name="L3-all" sheetId="11" r:id="rId11"/>
    <sheet name="L3-ang" sheetId="12" r:id="rId12"/>
    <sheet name="L3-ara" sheetId="13" r:id="rId13"/>
    <sheet name="L3-esp" sheetId="14" r:id="rId14"/>
    <sheet name="L3-por" sheetId="15" r:id="rId15"/>
    <sheet name="L1-sca" sheetId="16" r:id="rId16"/>
    <sheet name="Feuil2" sheetId="19" r:id="rId17"/>
    <sheet name="L2-sca" sheetId="17" r:id="rId18"/>
    <sheet name="Feuil1" sheetId="18" r:id="rId19"/>
  </sheets>
  <definedNames>
    <definedName name="_xlnm.Print_Area" localSheetId="0">'L1-all'!$A$1:$G$31</definedName>
    <definedName name="_xlnm.Print_Area" localSheetId="1">'L1-ang'!$A$1:$G$31</definedName>
    <definedName name="_xlnm.Print_Area" localSheetId="2">'L1-ara'!$A$1:$G$31</definedName>
    <definedName name="_xlnm.Print_Area" localSheetId="3">'L1-esp'!$A$1:$G$31</definedName>
    <definedName name="_xlnm.Print_Area" localSheetId="4">'L1-por'!$A$1:$G$31</definedName>
    <definedName name="_xlnm.Print_Area" localSheetId="15">'L1-sca'!$A$1:$G$31</definedName>
    <definedName name="_xlnm.Print_Area" localSheetId="5">'L2-all'!$A$1:$G$31</definedName>
    <definedName name="_xlnm.Print_Area" localSheetId="6">'L2-ang'!$A$1:$G$31</definedName>
    <definedName name="_xlnm.Print_Area" localSheetId="7">'L2-ara'!$A$1:$G$31</definedName>
    <definedName name="_xlnm.Print_Area" localSheetId="8">'L2-esp'!$A$1:$G$31</definedName>
    <definedName name="_xlnm.Print_Area" localSheetId="9">'L2-por'!$A$1:$G$31</definedName>
    <definedName name="_xlnm.Print_Area" localSheetId="17">'L2-sca'!$A$1:$G$31</definedName>
    <definedName name="_xlnm.Print_Area" localSheetId="10">'L3-all'!$A$1:$G$31</definedName>
    <definedName name="_xlnm.Print_Area" localSheetId="11">'L3-ang'!$A$1:$G$31</definedName>
    <definedName name="_xlnm.Print_Area" localSheetId="12">'L3-ara'!$A$1:$G$31</definedName>
    <definedName name="_xlnm.Print_Area" localSheetId="13">'L3-esp'!$A$1:$G$31</definedName>
    <definedName name="_xlnm.Print_Area" localSheetId="14">'L3-por'!$A$1:$G$31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7" l="1"/>
  <c r="F30" i="16"/>
  <c r="F30" i="15"/>
  <c r="F30" i="14"/>
  <c r="F30" i="13"/>
  <c r="F30" i="12"/>
  <c r="F30" i="11"/>
  <c r="F30" i="10"/>
  <c r="F30" i="9"/>
  <c r="F30" i="8"/>
  <c r="F30" i="7"/>
  <c r="F30" i="6"/>
  <c r="F30" i="5"/>
  <c r="F30" i="4"/>
  <c r="F30" i="3"/>
  <c r="F30" i="2"/>
  <c r="F30" i="1" l="1"/>
</calcChain>
</file>

<file path=xl/sharedStrings.xml><?xml version="1.0" encoding="utf-8"?>
<sst xmlns="http://schemas.openxmlformats.org/spreadsheetml/2006/main" count="1795" uniqueCount="216">
  <si>
    <t>Code Accréditation</t>
  </si>
  <si>
    <t>Composante</t>
  </si>
  <si>
    <t>Mention</t>
  </si>
  <si>
    <t>Parcours</t>
  </si>
  <si>
    <t>Code SISE</t>
  </si>
  <si>
    <t>Code Diplôme</t>
  </si>
  <si>
    <t>Code étape</t>
  </si>
  <si>
    <t>UFR LANGUES VIVANTES ETRANGERES</t>
  </si>
  <si>
    <t>LANGUES, LITTERATURES ET CIVILISATIONS ETRANGERES ET REGIONALES</t>
  </si>
  <si>
    <t>ALLEMAND</t>
  </si>
  <si>
    <t>Semestre</t>
  </si>
  <si>
    <t>Libellé UE</t>
  </si>
  <si>
    <t>Compétences</t>
  </si>
  <si>
    <t>Bloc de connaissances et de compétences</t>
  </si>
  <si>
    <t>ECTS</t>
  </si>
  <si>
    <t>Tsem</t>
  </si>
  <si>
    <t>SEM</t>
  </si>
  <si>
    <t>UE</t>
  </si>
  <si>
    <t>Semestre 1</t>
  </si>
  <si>
    <t>Culture et Savoir</t>
  </si>
  <si>
    <t>C4 Analyser et traduire de et vers la langue de spécialité ; C8 Mobiliser les concepts et les cadres théoriques dans le domaine d'étude</t>
  </si>
  <si>
    <t>2, 3</t>
  </si>
  <si>
    <t>UE1.1</t>
  </si>
  <si>
    <t>UE3.1</t>
  </si>
  <si>
    <t>UE5.1</t>
  </si>
  <si>
    <t>Langue et Méthodologie</t>
  </si>
  <si>
    <t>C1 Maitriser les structures fondamentales de la langue d'étude ; C2  Mobiliser les outils linguistiques en français et dans la ou les langues de spécialité en les adaptant au contexte</t>
  </si>
  <si>
    <t>UE1.2</t>
  </si>
  <si>
    <t>UE3.2</t>
  </si>
  <si>
    <t>UE5.2</t>
  </si>
  <si>
    <t>Mineures 1</t>
  </si>
  <si>
    <t>UE1.3</t>
  </si>
  <si>
    <t>UE3.3</t>
  </si>
  <si>
    <t>UE5.3</t>
  </si>
  <si>
    <t>Mineures 2</t>
  </si>
  <si>
    <t>UE1.4</t>
  </si>
  <si>
    <t>UE3.4</t>
  </si>
  <si>
    <t>UE5.4</t>
  </si>
  <si>
    <t>Langues</t>
  </si>
  <si>
    <t>UE1.5</t>
  </si>
  <si>
    <t>UE3.5</t>
  </si>
  <si>
    <t>UE5.5</t>
  </si>
  <si>
    <t>Accompagnement</t>
  </si>
  <si>
    <t>UE1.6</t>
  </si>
  <si>
    <t>UE3.6</t>
  </si>
  <si>
    <t>UE5.6</t>
  </si>
  <si>
    <t>UE1.7</t>
  </si>
  <si>
    <t>UE3.7</t>
  </si>
  <si>
    <t>UE5.7</t>
  </si>
  <si>
    <t>UE1.8</t>
  </si>
  <si>
    <t>UE3.8</t>
  </si>
  <si>
    <t>UE5.8</t>
  </si>
  <si>
    <t>UE1.9</t>
  </si>
  <si>
    <t>UE3.9</t>
  </si>
  <si>
    <t>UE5.9</t>
  </si>
  <si>
    <t>UE1.10</t>
  </si>
  <si>
    <t>UE3.10</t>
  </si>
  <si>
    <t>UE5.10</t>
  </si>
  <si>
    <t>S1</t>
  </si>
  <si>
    <t>Semestre 2</t>
  </si>
  <si>
    <t>Littérature</t>
  </si>
  <si>
    <t>C5;Reconnaitre les repères culturels fondamentaux pour mettre en perspective les productions culturelles et artistiques, C7 mettre en perspective les aspects culturels,</t>
  </si>
  <si>
    <t>UE2.1</t>
  </si>
  <si>
    <t>UE4.1</t>
  </si>
  <si>
    <t>UE6.1</t>
  </si>
  <si>
    <t>Civilisation
(accueil des bidi socio entrants)</t>
  </si>
  <si>
    <t xml:space="preserve"> C7 mettre en perspective les aspects culturels; C8  Mobiliser les concepts et cadres théoriques dans le domaine d'étude </t>
  </si>
  <si>
    <t>UE2.2</t>
  </si>
  <si>
    <t>UE4.2</t>
  </si>
  <si>
    <t>UE6.2</t>
  </si>
  <si>
    <t>Pratique de la Langue</t>
  </si>
  <si>
    <t>C3 Savoir décrire la structure et le fonctionnement de la langue d’étude à différents niveaux d’analyse linguistique</t>
  </si>
  <si>
    <t>UE2.3</t>
  </si>
  <si>
    <t>UE4.3</t>
  </si>
  <si>
    <t>UE6.3</t>
  </si>
  <si>
    <t>Complémentaire Libre</t>
  </si>
  <si>
    <t>C1 Maitriser les structures fondamentales de la langue d'étude ; C2 Mobiliser les outils linguistiques en français et dans la ou les langues de spécialité en les adaptant au contexte</t>
  </si>
  <si>
    <t>UE2.4</t>
  </si>
  <si>
    <t>UE4.4</t>
  </si>
  <si>
    <t>UE6.4</t>
  </si>
  <si>
    <t>UE2.5</t>
  </si>
  <si>
    <t>UE4.5</t>
  </si>
  <si>
    <t>UE6.5</t>
  </si>
  <si>
    <t>complémentaires BIDI</t>
  </si>
  <si>
    <t>UE2.6</t>
  </si>
  <si>
    <t>UE4.6</t>
  </si>
  <si>
    <t>UE6.6</t>
  </si>
  <si>
    <t>UE2.7</t>
  </si>
  <si>
    <t>UE4.7</t>
  </si>
  <si>
    <t>UE6.7</t>
  </si>
  <si>
    <t>TIC</t>
  </si>
  <si>
    <t>UE2.8</t>
  </si>
  <si>
    <t>UE4.8</t>
  </si>
  <si>
    <t>UE6.8</t>
  </si>
  <si>
    <t>UE2.9</t>
  </si>
  <si>
    <t>UE4.9</t>
  </si>
  <si>
    <t>UE6.9</t>
  </si>
  <si>
    <t>UE2.10</t>
  </si>
  <si>
    <t>UE4.10</t>
  </si>
  <si>
    <t>UE6.10</t>
  </si>
  <si>
    <t>S2</t>
  </si>
  <si>
    <t>Total ECTS année</t>
  </si>
  <si>
    <t>ANGLAIS</t>
  </si>
  <si>
    <t>INTRODUCTION AUX ETUDES D'ANGLAIS 1</t>
  </si>
  <si>
    <t>C5 Reconnaitre les repères culturels fondamentaux pour mettre en perspective les productions culturelles et artistiques</t>
  </si>
  <si>
    <t>INTRODUCTION AUX ETUDES D'ANGLAIS 2</t>
  </si>
  <si>
    <t>CIVILISATION DES PAYS ANGLOPHONES (accueil de BIDI)</t>
  </si>
  <si>
    <t xml:space="preserve">C8 Mobiliser les concepts et cadres théoriques dans le domaine d'étude </t>
  </si>
  <si>
    <t>LITTERATURE DES PAYS ANGLOPHONES</t>
  </si>
  <si>
    <t>LINGUISTIQUE ANGLAISE</t>
  </si>
  <si>
    <t xml:space="preserve">C1 Maitriser les structures fondamentales de la langue d'étude </t>
  </si>
  <si>
    <t>ARABE</t>
  </si>
  <si>
    <t>Langue arabe</t>
  </si>
  <si>
    <t>C1 Maîtriser les structures fondamentales de la langue d'étude dans toutes les situations de communication et d’énonciation (aussi bien écrites qu'orales)</t>
  </si>
  <si>
    <t>Culture arabe</t>
  </si>
  <si>
    <t>C5 Reconnaître les repères culturels fondamentaux pour mettre en perspective les productions culturelles et artistiques</t>
  </si>
  <si>
    <t>Etude et pratique de la langue</t>
  </si>
  <si>
    <t>Littérature et traduction</t>
  </si>
  <si>
    <t>C2 Mobiliser les outils linguistiques en français et dans la ou les langues de spécialité en les adaptant au contexte</t>
  </si>
  <si>
    <t>Civilisation</t>
  </si>
  <si>
    <t>C1 Maitriser les structures fondamentales de la langue d'étude ,C2 Mobiliser les outils linguistiques en français et dans la ou les langues de spécialité en les adaptant au contexte,  C 19 communiquer par oral et par écrit de façon claire.</t>
  </si>
  <si>
    <t>1 et 6</t>
  </si>
  <si>
    <t>ESPAGNOL</t>
  </si>
  <si>
    <t>Littérature &amp; Initiation à l'analyse de documents historiques</t>
  </si>
  <si>
    <t>Langue et langage &amp; Langue appliquée</t>
  </si>
  <si>
    <t>Linguistique et traduction</t>
  </si>
  <si>
    <t xml:space="preserve">Littérature </t>
  </si>
  <si>
    <t>C12 Reformuler des savoirs théoriques en les adaptant à son destinataire </t>
  </si>
  <si>
    <t>PORTUGAIS</t>
  </si>
  <si>
    <t>Langue, langage et langue appliquée</t>
  </si>
  <si>
    <t xml:space="preserve">Faire de la langue un objet d'étude </t>
  </si>
  <si>
    <t>Littérature et civilisation</t>
  </si>
  <si>
    <t xml:space="preserve">Identifier, sélectionner et analyser avec esprit critique diverses ressources dans son domaine de spécialité pour documenter un sujet de civilisation et développer une argumentation avec esprit critique. </t>
  </si>
  <si>
    <t>Savoir décrire la structure et le fonctionnement de la langue d’étude à différents niveaux d’analyse linguistique</t>
  </si>
  <si>
    <t xml:space="preserve">Mobiliser les savoirs littéraires, théoriques et culturels, analyser, problématiser, argumenter à l'orale et à l'écrit. </t>
  </si>
  <si>
    <t>Semestre 3</t>
  </si>
  <si>
    <t>Langue et Linguistique</t>
  </si>
  <si>
    <t>C7; mettre en perspective les aspects culturels, C9 repérer et analyser les références culturelles, historiques ou politiques.</t>
  </si>
  <si>
    <t>Littérature et Civilisation
(accueil des bidi socio entrants)</t>
  </si>
  <si>
    <t>C7 mettre en perspectives les aspects culturels; C8; Mobiliser les concepts et les cadres théoriques dans le domaine d'étude, C11 produire des discours adaptés aux problématiques transculturelles</t>
  </si>
  <si>
    <t>C3 Savoir décrire la structure et le fonctionnement de la langue d'étude à différents niveaux d'analyse linguistique</t>
  </si>
  <si>
    <t>Semestre 4</t>
  </si>
  <si>
    <t>Langue, Texte et Linguistique</t>
  </si>
  <si>
    <t>C1 Maitriser les structures fondamentales de la langue d'étude ; C7 mettre en perspective les aspects culturels</t>
  </si>
  <si>
    <t>1, 3</t>
  </si>
  <si>
    <t>C7; mettre en perspective les aspects culturels, C8  Mobiliser les concepts et cadres théoriques dans le domaine d'étude ; C11 produire des discours adaptés aux problématiques transculturelles</t>
  </si>
  <si>
    <t>Pratique de la langue</t>
  </si>
  <si>
    <t>C1 Maitriser les structures fondamentales de la langue d'étude ; C2; Mobiliser les outils linguistiques en français et dans la ou les langues de spécialité en les adaptant au contexte C3</t>
  </si>
  <si>
    <t>C4 Analyser et traduire de et vers la langue de spécialité; C5;Reconnaitre les repères culturels fondamentaux pour mettre en perspective les productions culturelles et artistiques C6; C7; C8</t>
  </si>
  <si>
    <t>Préprofessionnalisation</t>
  </si>
  <si>
    <t>C19 communiquer par oral et par écrit de façon claire</t>
  </si>
  <si>
    <t>CIVILISATION DES PAYS ANGLOPHONES (accueil de bidi)</t>
  </si>
  <si>
    <t>C8 Mobiliser les concepts et les cadres théoriques dans le domaine d'étude</t>
  </si>
  <si>
    <t>C6 Identifier les genres et les courants en contexutalisant les productions dans leur cadre spatial et temporel</t>
  </si>
  <si>
    <t>C5 Reconnaitre les repères culturels fondamentaux pour mettre en perspective les productions culturelles ou artistiques</t>
  </si>
  <si>
    <t>C4 Analyser et traduire de et vers la langue de spécialité</t>
  </si>
  <si>
    <t>C2, Mobiliser les outils linguistiques en français et dans la ou les langues de spécialité en les adaptant au contexte; C4 Analyser et traduire de et vers la langue de spécialité</t>
  </si>
  <si>
    <t>C15 identifier, selectionner et analyser avec esprit critique diverses ressources, C16 analyser et synthétiser des données en vue de leur exploitation, C17 développer une argumentation avec esprit critique</t>
  </si>
  <si>
    <t>C20 identifier et situer les champs professionnels, C21 caractériser et valoriser son identité ses compétences et son projet professionnel, C22 identifier le processus de production, de diffusion et de valorisation des savoirs</t>
  </si>
  <si>
    <t>Civilisation et Littérature</t>
  </si>
  <si>
    <t>Langue et Arts visuels</t>
  </si>
  <si>
    <t>Civilisation et Arts visuels</t>
  </si>
  <si>
    <t>Semestre 5</t>
  </si>
  <si>
    <t>Langue et Idées</t>
  </si>
  <si>
    <t>C5;Reconnaitre les repères culturels fondamentaux pour mettre en perspective les productions culturelles et artistiques; C7 Savoir décrire la structure et le fonctionnement de la langue d'étude à différents niveaux d'analyse linguistique</t>
  </si>
  <si>
    <t xml:space="preserve"> C3 Savoir décrire la structure et le fonctionnement de la langue d’étude à différents niveaux d’analyse linguistique</t>
  </si>
  <si>
    <t>C6; identifier les genres et les courants en contextualisant leur production; C8 Mobiliser les concepts et les cadres théoriques dans le domaine d'étude</t>
  </si>
  <si>
    <t>Semestre 6</t>
  </si>
  <si>
    <t>Linguistique</t>
  </si>
  <si>
    <t>C1 Maitriser les structures fondamentales de la langue d'étude ; C7 Savoir décrire la structure et le fonctionnement de la langue d'étude à différents niveaux d'analyse linguistique</t>
  </si>
  <si>
    <t>Littérature et Idées
(accueil des bidi socio entrants)</t>
  </si>
  <si>
    <t xml:space="preserve"> C8  Mobiliser les concepts et les cadres théoriques dans le domaine d'étude; C11 produire des discours adaptés aux problématiques transculturelles</t>
  </si>
  <si>
    <t xml:space="preserve"> C6; identifier les genres et les courants en contextualisant leur production; C8  Mobiliser les concepts et les cadres théoriques dans le domaine d'étude</t>
  </si>
  <si>
    <t>complémentaire BIDI</t>
  </si>
  <si>
    <t>C3 Savoir décrire la structure et le fonctionnement de la langue d'étude</t>
  </si>
  <si>
    <t>C12 reformuler des savoirs théoriques en les adaptant à son destinataire (pour les AED); C10 exploiter les outils de base de la recherche (pour initiation à la recherche)</t>
  </si>
  <si>
    <t>C6 Identifier les genres et les courants en contextualisant les productions</t>
  </si>
  <si>
    <t>C8 Mobiliser les concepts et cadres théoriques dans le domaine de l'étude</t>
  </si>
  <si>
    <t>C4  Analyser et traduire de et vers la langue de spécialité (pour les AED et concours) ; C10 exploiter les outils de base de la recherche (pour l'initiation à la recherche)</t>
  </si>
  <si>
    <t>1 ou 10</t>
  </si>
  <si>
    <t>C1 Maitriser les structures fondamentales de la langue d'étude , C2 Mobiliser les outils linguistiques en français et dans la ou les langues de spécialité en les adaptant au contexte, C3 Savoir décrire la structure et le fonctionnement de la langue d’étude à différents niveaux d’analyse linguistique, C4</t>
  </si>
  <si>
    <t>Littérature arabe classique : la prose</t>
  </si>
  <si>
    <t>C5 Reconnaître les repères culturels fondamentaux pour mettre en perspective les productions culturelles et artistiques, C6 Identifier les genres et les courants en contexutalisant les productions dans leur cadre spatial et temporel, C7  mettre en perspective les aspects culturels</t>
  </si>
  <si>
    <t xml:space="preserve">C1 Maitriser les structures fondamentales de la langue d'étude , C2,  Mobiliser les outils linguistiques en français et dans la ou les langues de spécialité en les adaptant au contexte C3, C4 </t>
  </si>
  <si>
    <t>Littérature  arabe classique : la poésie</t>
  </si>
  <si>
    <t>C5, Reconnaitre les repères culturels fondamentaux pour mettre en perspective les productions culturelles et artistiques; C6  Identifier les genres et les courants en contexutalisant les productions dans leur cadre spatial et temporel, C7  mettre en perspective les aspects culturels</t>
  </si>
  <si>
    <t>C5, Reconnaitre les repères culturels fondamentaux pour mettre en perspective les productions culturelles et artistiques C6  Identifier les genres et les courants en contexutalisant les productions dans leur cadre spatial et temporel, C7 mettre en perspective les aspects culturels</t>
  </si>
  <si>
    <t>Langue appliquée et linguistique</t>
  </si>
  <si>
    <t xml:space="preserve"> Mobiliser des concepts et cadres théoriques dans le domaine de la linguistique.</t>
  </si>
  <si>
    <t>Civilisation et géopolitique</t>
  </si>
  <si>
    <t>Littérature et Arts</t>
  </si>
  <si>
    <t>Utiliser les outils numériques de référence et les règles de sécurité informatique pour acquérir, traiter, produire et diffuser de l’information ainsi que pour collaborer en interne et en externe</t>
  </si>
  <si>
    <t>Civilisation et étude de textes</t>
  </si>
  <si>
    <t>Grammaire de la langue suédoise</t>
  </si>
  <si>
    <t>C1 : Maîtriser les structures fondamentales de la langue d'étude dans
toutes les situations de communication et d’énonciation
(aussi bien écrites qu'orales)</t>
  </si>
  <si>
    <t>Littérature scandinave et suédoise</t>
  </si>
  <si>
    <t>C5 : Reconnaître les repères culturels fondamentaux pour mettre en
perspective les productions culturelles et artistiques.
C6 : Identifier les genres et les courants en contextualisant les productions dans leur cadre spatial et temporel.
C13 : Produire des études critiques et argumentées de productions en adoptant différentes perspectives (civilisationnelles, historiques,  littéraires, artistiques, etc.)</t>
  </si>
  <si>
    <t>Pratique de la langue suédoise</t>
  </si>
  <si>
    <t>Introduction à l'histoire et à la civilisation scandinave et suédoise</t>
  </si>
  <si>
    <t xml:space="preserve">C5 : Reconnaitre les repères culturels fondamentaux pour mettre en
perspective les productions. C8 : Mobiliser les concepts et cadres théoriques dans le domaine de l'étude (civilisation, littérature, traduction, linguistique, etc.).
C9 : Repérer et analyser les références culturelles, historiques ou politiques explicites ou implicites dans des sources variées. </t>
  </si>
  <si>
    <t> </t>
  </si>
  <si>
    <t>Bloc 1</t>
  </si>
  <si>
    <t>Naissance de la Suède contemporaine : XIXe-XXe siècles</t>
  </si>
  <si>
    <t>C5 : Reconnaitre les repères culturels fondamentaux pour mettre en
perspective les productions. C7 : Mettre en perspective les aspects culturels et historiques. C8 : Mobiliser les concepts et cadres théoriques dans le domaine de l'étude (civilisation, littérature, traduction, linguistique, etc.).
C9 : Repérer et analyser les références culturelles, historiques ou politiques explicites ou implicites dans des sources variées.
C 11 : Produire des discours (écrits ou oraux) adaptés aux problématiques transculturelles.</t>
  </si>
  <si>
    <t>Bloc 2 + 3</t>
  </si>
  <si>
    <t>Littérature suédoise</t>
  </si>
  <si>
    <t>C5 : Reconnaître les repères culturels fondamentaux pour mettre en
perspective les productions culturelles et artistiques.
C6 : Identifier les genres et les courants en contextualisant les productions dans leur cadre spatial et temporel.
C13 : Produire des études critiques et argumentées de productions en adoptant différentes perspectives.</t>
  </si>
  <si>
    <t>Bloc 2+3</t>
  </si>
  <si>
    <t>Fondamentaux anglais</t>
  </si>
  <si>
    <t>Spécialisation LLCER anglais</t>
  </si>
  <si>
    <t>Complémentaire langue</t>
  </si>
  <si>
    <t>Complémentaire libre</t>
  </si>
  <si>
    <t>Complémentaires aux choix</t>
  </si>
  <si>
    <t>Version : traduction d'articles de presse</t>
  </si>
  <si>
    <t>C4 : Analyser et traduire de la langue de spécialité en prenant en compte le contexte de production dans une approche comparative</t>
  </si>
  <si>
    <t xml:space="preserve">Bloc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</si>
</sst>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1"/>
      <color rgb="FF000000"/>
      <name val="Calibri"/>
      <family val="2"/>
    </font>
    <font>
      <sz val="14"/>
      <color rgb="FF000000"/>
      <name val="Calibri"/>
      <family val="2"/>
    </font>
    <font>
      <b/>
      <sz val="12"/>
      <color rgb="FF000000"/>
      <name val="Calibri"/>
      <family val="2"/>
    </font>
    <font>
      <b/>
      <sz val="18"/>
      <name val="Calibri"/>
      <family val="2"/>
    </font>
    <font>
      <b/>
      <sz val="18"/>
      <color rgb="FF000000"/>
      <name val="Calibri"/>
      <family val="2"/>
    </font>
  </fonts>
  <fills count="14">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FCE4D6"/>
        <bgColor rgb="FF000000"/>
      </patternFill>
    </fill>
    <fill>
      <patternFill patternType="solid">
        <fgColor rgb="FFFFE699"/>
        <bgColor rgb="FF000000"/>
      </patternFill>
    </fill>
    <fill>
      <patternFill patternType="solid">
        <fgColor rgb="FFA9D08E"/>
        <bgColor rgb="FF000000"/>
      </patternFill>
    </fill>
    <fill>
      <patternFill patternType="solid">
        <fgColor rgb="FF9BC2E6"/>
        <bgColor rgb="FF000000"/>
      </patternFill>
    </fill>
    <fill>
      <patternFill patternType="solid">
        <fgColor rgb="FFFFD966"/>
        <bgColor rgb="FF00000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rgb="FF000000"/>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right style="medium">
        <color rgb="FF000000"/>
      </right>
      <top style="thin">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style="thin">
        <color indexed="64"/>
      </left>
      <right/>
      <top/>
      <bottom style="thin">
        <color indexed="64"/>
      </bottom>
      <diagonal/>
    </border>
  </borders>
  <cellStyleXfs count="1">
    <xf numFmtId="0" fontId="0" fillId="0" borderId="0"/>
  </cellStyleXfs>
  <cellXfs count="76">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4" fillId="3" borderId="9" xfId="0" applyFont="1" applyFill="1" applyBorder="1" applyAlignment="1">
      <alignment horizontal="center" vertical="center" textRotation="90"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5" fillId="0" borderId="5" xfId="0" applyFont="1" applyBorder="1" applyAlignment="1">
      <alignment wrapText="1"/>
    </xf>
    <xf numFmtId="0" fontId="5" fillId="0" borderId="1" xfId="0" applyFont="1" applyBorder="1" applyAlignment="1">
      <alignment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5" fillId="0" borderId="0" xfId="0" applyFont="1" applyFill="1" applyBorder="1" applyAlignment="1"/>
    <xf numFmtId="0" fontId="5" fillId="8" borderId="1" xfId="0" applyFont="1" applyFill="1" applyBorder="1" applyAlignment="1"/>
    <xf numFmtId="0" fontId="6" fillId="9" borderId="14" xfId="0" applyFont="1" applyFill="1" applyBorder="1" applyAlignment="1"/>
    <xf numFmtId="0" fontId="6" fillId="8" borderId="14" xfId="0" applyFont="1" applyFill="1" applyBorder="1" applyAlignment="1"/>
    <xf numFmtId="0" fontId="5" fillId="8" borderId="14" xfId="0" applyFont="1" applyFill="1" applyBorder="1" applyAlignment="1"/>
    <xf numFmtId="0" fontId="5" fillId="8" borderId="3" xfId="0" applyFont="1" applyFill="1" applyBorder="1" applyAlignment="1">
      <alignment wrapText="1"/>
    </xf>
    <xf numFmtId="0" fontId="5" fillId="9" borderId="15" xfId="0" applyFont="1" applyFill="1" applyBorder="1" applyAlignment="1">
      <alignment wrapText="1"/>
    </xf>
    <xf numFmtId="0" fontId="5" fillId="8" borderId="15" xfId="0" applyFont="1" applyFill="1" applyBorder="1" applyAlignment="1">
      <alignment wrapText="1"/>
    </xf>
    <xf numFmtId="0" fontId="7" fillId="10" borderId="2" xfId="0" applyFont="1" applyFill="1" applyBorder="1" applyAlignment="1"/>
    <xf numFmtId="0" fontId="7" fillId="10" borderId="16" xfId="0" applyFont="1" applyFill="1" applyBorder="1" applyAlignment="1"/>
    <xf numFmtId="0" fontId="5" fillId="0" borderId="0" xfId="0" applyFont="1" applyFill="1" applyBorder="1" applyAlignment="1">
      <alignment wrapText="1"/>
    </xf>
    <xf numFmtId="0" fontId="8" fillId="11" borderId="17" xfId="0" applyFont="1" applyFill="1" applyBorder="1" applyAlignment="1">
      <alignment textRotation="90" wrapText="1"/>
    </xf>
    <xf numFmtId="0" fontId="8" fillId="11" borderId="18" xfId="0" applyFont="1" applyFill="1" applyBorder="1" applyAlignment="1">
      <alignment textRotation="90" wrapText="1"/>
    </xf>
    <xf numFmtId="0" fontId="8" fillId="11" borderId="19" xfId="0" applyFont="1" applyFill="1" applyBorder="1" applyAlignment="1">
      <alignment textRotation="90" wrapText="1"/>
    </xf>
    <xf numFmtId="0" fontId="5" fillId="0" borderId="5" xfId="0" applyFont="1" applyFill="1" applyBorder="1" applyAlignment="1">
      <alignment wrapText="1"/>
    </xf>
    <xf numFmtId="0" fontId="5" fillId="0" borderId="20" xfId="0" applyFont="1" applyFill="1" applyBorder="1" applyAlignment="1">
      <alignment wrapText="1"/>
    </xf>
    <xf numFmtId="0" fontId="5" fillId="0" borderId="21" xfId="0" applyFont="1" applyFill="1" applyBorder="1" applyAlignment="1">
      <alignment wrapText="1"/>
    </xf>
    <xf numFmtId="0" fontId="5" fillId="0" borderId="3" xfId="0" applyFont="1" applyFill="1" applyBorder="1" applyAlignment="1">
      <alignment wrapText="1"/>
    </xf>
    <xf numFmtId="0" fontId="5" fillId="0" borderId="15" xfId="0" applyFont="1" applyFill="1" applyBorder="1" applyAlignment="1">
      <alignment wrapText="1"/>
    </xf>
    <xf numFmtId="0" fontId="5" fillId="0" borderId="22" xfId="0" applyFont="1" applyFill="1" applyBorder="1" applyAlignment="1">
      <alignment wrapText="1"/>
    </xf>
    <xf numFmtId="0" fontId="5" fillId="11" borderId="23" xfId="0" applyFont="1" applyFill="1" applyBorder="1" applyAlignment="1">
      <alignment wrapText="1"/>
    </xf>
    <xf numFmtId="0" fontId="5" fillId="11" borderId="10" xfId="0" applyFont="1" applyFill="1" applyBorder="1" applyAlignment="1">
      <alignment wrapText="1"/>
    </xf>
    <xf numFmtId="0" fontId="5" fillId="11" borderId="24" xfId="0" applyFont="1" applyFill="1" applyBorder="1" applyAlignment="1">
      <alignment wrapText="1"/>
    </xf>
    <xf numFmtId="0" fontId="5" fillId="0" borderId="25" xfId="0" applyFont="1" applyFill="1" applyBorder="1" applyAlignment="1">
      <alignment wrapText="1"/>
    </xf>
    <xf numFmtId="0" fontId="9" fillId="12" borderId="18" xfId="0" applyFont="1" applyFill="1" applyBorder="1" applyAlignment="1">
      <alignment textRotation="90" wrapText="1"/>
    </xf>
    <xf numFmtId="0" fontId="9" fillId="12" borderId="19" xfId="0" applyFont="1" applyFill="1" applyBorder="1" applyAlignment="1">
      <alignment textRotation="90" wrapText="1"/>
    </xf>
    <xf numFmtId="0" fontId="5" fillId="12" borderId="23" xfId="0" applyFont="1" applyFill="1" applyBorder="1" applyAlignment="1">
      <alignment wrapText="1"/>
    </xf>
    <xf numFmtId="0" fontId="5" fillId="12" borderId="10" xfId="0" applyFont="1" applyFill="1" applyBorder="1" applyAlignment="1">
      <alignment wrapText="1"/>
    </xf>
    <xf numFmtId="0" fontId="5" fillId="12" borderId="24" xfId="0" applyFont="1" applyFill="1" applyBorder="1" applyAlignment="1">
      <alignment wrapText="1"/>
    </xf>
    <xf numFmtId="0" fontId="5" fillId="13" borderId="27" xfId="0" applyFont="1" applyFill="1" applyBorder="1" applyAlignment="1"/>
    <xf numFmtId="0" fontId="5" fillId="13" borderId="15" xfId="0" applyFont="1" applyFill="1" applyBorder="1" applyAlignment="1"/>
    <xf numFmtId="0" fontId="5" fillId="13" borderId="26" xfId="0" applyFont="1" applyFill="1" applyBorder="1" applyAlignment="1"/>
    <xf numFmtId="0" fontId="5" fillId="0" borderId="15"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topLeftCell="D1" workbookViewId="0">
      <selection activeCell="D10" sqref="D10"/>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9</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18</v>
      </c>
      <c r="C8" s="10" t="s">
        <v>19</v>
      </c>
      <c r="D8" s="11" t="s">
        <v>20</v>
      </c>
      <c r="E8" s="12" t="s">
        <v>21</v>
      </c>
      <c r="F8" s="9">
        <v>6</v>
      </c>
      <c r="H8" s="4">
        <v>1</v>
      </c>
      <c r="I8" s="4">
        <v>1</v>
      </c>
      <c r="J8" s="4" t="s">
        <v>22</v>
      </c>
      <c r="K8" s="4" t="s">
        <v>23</v>
      </c>
      <c r="L8" s="4" t="s">
        <v>24</v>
      </c>
    </row>
    <row r="9" spans="2:12" s="4" customFormat="1" ht="30" customHeight="1">
      <c r="B9" s="34"/>
      <c r="C9" s="14" t="s">
        <v>25</v>
      </c>
      <c r="D9" s="15" t="s">
        <v>26</v>
      </c>
      <c r="E9" s="16">
        <v>1</v>
      </c>
      <c r="F9" s="13">
        <v>6</v>
      </c>
      <c r="I9" s="4">
        <v>1</v>
      </c>
      <c r="J9" s="4" t="s">
        <v>27</v>
      </c>
      <c r="K9" s="4" t="s">
        <v>28</v>
      </c>
      <c r="L9" s="4" t="s">
        <v>29</v>
      </c>
    </row>
    <row r="10" spans="2:12" s="4" customFormat="1" ht="30" customHeight="1">
      <c r="B10" s="34"/>
      <c r="C10" s="14" t="s">
        <v>30</v>
      </c>
      <c r="D10" s="15"/>
      <c r="E10" s="16"/>
      <c r="F10" s="13">
        <v>6</v>
      </c>
      <c r="I10" s="4">
        <v>1</v>
      </c>
      <c r="J10" s="4" t="s">
        <v>31</v>
      </c>
      <c r="K10" s="4" t="s">
        <v>32</v>
      </c>
      <c r="L10" s="4" t="s">
        <v>33</v>
      </c>
    </row>
    <row r="11" spans="2:12" s="4" customFormat="1" ht="30" customHeight="1">
      <c r="B11" s="34"/>
      <c r="C11" s="14" t="s">
        <v>34</v>
      </c>
      <c r="D11" s="15"/>
      <c r="E11" s="16"/>
      <c r="F11" s="13">
        <v>6</v>
      </c>
      <c r="I11" s="4">
        <v>1</v>
      </c>
      <c r="J11" s="4" t="s">
        <v>35</v>
      </c>
      <c r="K11" s="4" t="s">
        <v>36</v>
      </c>
      <c r="L11" s="4" t="s">
        <v>37</v>
      </c>
    </row>
    <row r="12" spans="2:12" s="4" customFormat="1" ht="30" customHeight="1">
      <c r="B12" s="34"/>
      <c r="C12" s="14" t="s">
        <v>38</v>
      </c>
      <c r="D12" s="15"/>
      <c r="E12" s="16"/>
      <c r="F12" s="13">
        <v>3</v>
      </c>
      <c r="I12" s="4">
        <v>1</v>
      </c>
      <c r="J12" s="4" t="s">
        <v>39</v>
      </c>
      <c r="K12" s="4" t="s">
        <v>40</v>
      </c>
      <c r="L12" s="4" t="s">
        <v>41</v>
      </c>
    </row>
    <row r="13" spans="2:12" s="4" customFormat="1" ht="30" customHeight="1">
      <c r="B13" s="34"/>
      <c r="C13" s="14" t="s">
        <v>42</v>
      </c>
      <c r="D13" s="15"/>
      <c r="E13" s="16"/>
      <c r="F13" s="13">
        <v>3</v>
      </c>
      <c r="I13" s="4">
        <v>1</v>
      </c>
      <c r="J13" s="4" t="s">
        <v>43</v>
      </c>
      <c r="K13" s="4" t="s">
        <v>44</v>
      </c>
      <c r="L13" s="4" t="s">
        <v>45</v>
      </c>
    </row>
    <row r="14" spans="2:12" s="4" customFormat="1" ht="30" customHeight="1">
      <c r="B14" s="34"/>
      <c r="C14" s="14"/>
      <c r="D14" s="15"/>
      <c r="E14" s="16"/>
      <c r="F14" s="13"/>
      <c r="I14" s="4">
        <v>1</v>
      </c>
      <c r="J14" s="4" t="s">
        <v>46</v>
      </c>
      <c r="K14" s="4" t="s">
        <v>47</v>
      </c>
      <c r="L14" s="4" t="s">
        <v>48</v>
      </c>
    </row>
    <row r="15" spans="2:12" s="4" customFormat="1" ht="30" customHeight="1">
      <c r="B15" s="34"/>
      <c r="C15" s="14"/>
      <c r="D15" s="15"/>
      <c r="E15" s="16"/>
      <c r="F15" s="13"/>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59</v>
      </c>
      <c r="C19" s="10" t="s">
        <v>60</v>
      </c>
      <c r="D19" s="11" t="s">
        <v>61</v>
      </c>
      <c r="E19" s="12" t="s">
        <v>21</v>
      </c>
      <c r="F19" s="9">
        <v>6</v>
      </c>
      <c r="H19" s="4">
        <v>2</v>
      </c>
      <c r="I19" s="4">
        <v>2</v>
      </c>
      <c r="J19" s="4" t="s">
        <v>62</v>
      </c>
      <c r="K19" s="4" t="s">
        <v>63</v>
      </c>
      <c r="L19" s="4" t="s">
        <v>64</v>
      </c>
    </row>
    <row r="20" spans="2:12" s="4" customFormat="1" ht="30" customHeight="1">
      <c r="B20" s="37"/>
      <c r="C20" s="14" t="s">
        <v>65</v>
      </c>
      <c r="D20" s="15" t="s">
        <v>66</v>
      </c>
      <c r="E20" s="16">
        <v>3</v>
      </c>
      <c r="F20" s="13">
        <v>6</v>
      </c>
      <c r="I20" s="4">
        <v>2</v>
      </c>
      <c r="J20" s="4" t="s">
        <v>67</v>
      </c>
      <c r="K20" s="4" t="s">
        <v>68</v>
      </c>
      <c r="L20" s="4" t="s">
        <v>69</v>
      </c>
    </row>
    <row r="21" spans="2:12" s="4" customFormat="1" ht="30" customHeight="1">
      <c r="B21" s="37"/>
      <c r="C21" s="14" t="s">
        <v>70</v>
      </c>
      <c r="D21" s="15" t="s">
        <v>71</v>
      </c>
      <c r="E21" s="16">
        <v>1</v>
      </c>
      <c r="F21" s="13">
        <v>6</v>
      </c>
      <c r="I21" s="4">
        <v>2</v>
      </c>
      <c r="J21" s="4" t="s">
        <v>72</v>
      </c>
      <c r="K21" s="4" t="s">
        <v>73</v>
      </c>
      <c r="L21" s="4" t="s">
        <v>74</v>
      </c>
    </row>
    <row r="22" spans="2:12" s="4" customFormat="1" ht="30" customHeight="1">
      <c r="B22" s="37"/>
      <c r="C22" s="14" t="s">
        <v>75</v>
      </c>
      <c r="D22" s="15" t="s">
        <v>76</v>
      </c>
      <c r="E22" s="16">
        <v>1</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83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90</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6073D-11CB-4E46-A4B7-95959867C80B}">
  <sheetPr codeName="Feuil2">
    <pageSetUpPr fitToPage="1"/>
  </sheetPr>
  <dimension ref="B1:L30"/>
  <sheetViews>
    <sheetView topLeftCell="A21" workbookViewId="0">
      <selection activeCell="D19" sqref="D1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102</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18</v>
      </c>
      <c r="C8" s="10" t="s">
        <v>103</v>
      </c>
      <c r="D8" s="11" t="s">
        <v>104</v>
      </c>
      <c r="E8" s="12">
        <v>2</v>
      </c>
      <c r="F8" s="9">
        <v>6</v>
      </c>
      <c r="H8" s="4">
        <v>1</v>
      </c>
      <c r="I8" s="4">
        <v>1</v>
      </c>
      <c r="J8" s="4" t="s">
        <v>22</v>
      </c>
      <c r="K8" s="4" t="s">
        <v>23</v>
      </c>
      <c r="L8" s="4" t="s">
        <v>24</v>
      </c>
    </row>
    <row r="9" spans="2:12" s="4" customFormat="1" ht="30" customHeight="1">
      <c r="B9" s="34"/>
      <c r="C9" s="14" t="s">
        <v>105</v>
      </c>
      <c r="D9" s="15" t="s">
        <v>104</v>
      </c>
      <c r="E9" s="16">
        <v>2</v>
      </c>
      <c r="F9" s="13">
        <v>6</v>
      </c>
      <c r="I9" s="4">
        <v>1</v>
      </c>
      <c r="J9" s="4" t="s">
        <v>27</v>
      </c>
      <c r="K9" s="4" t="s">
        <v>28</v>
      </c>
      <c r="L9" s="4" t="s">
        <v>29</v>
      </c>
    </row>
    <row r="10" spans="2:12" s="4" customFormat="1" ht="30" customHeight="1">
      <c r="B10" s="34"/>
      <c r="C10" s="14" t="s">
        <v>30</v>
      </c>
      <c r="D10" s="15"/>
      <c r="E10" s="16"/>
      <c r="F10" s="13">
        <v>6</v>
      </c>
      <c r="I10" s="4">
        <v>1</v>
      </c>
      <c r="J10" s="4" t="s">
        <v>31</v>
      </c>
      <c r="K10" s="4" t="s">
        <v>32</v>
      </c>
      <c r="L10" s="4" t="s">
        <v>33</v>
      </c>
    </row>
    <row r="11" spans="2:12" s="4" customFormat="1" ht="30" customHeight="1">
      <c r="B11" s="34"/>
      <c r="C11" s="14" t="s">
        <v>34</v>
      </c>
      <c r="D11" s="15"/>
      <c r="E11" s="16"/>
      <c r="F11" s="13">
        <v>6</v>
      </c>
      <c r="I11" s="4">
        <v>1</v>
      </c>
      <c r="J11" s="4" t="s">
        <v>35</v>
      </c>
      <c r="K11" s="4" t="s">
        <v>36</v>
      </c>
      <c r="L11" s="4" t="s">
        <v>37</v>
      </c>
    </row>
    <row r="12" spans="2:12" s="4" customFormat="1" ht="30" customHeight="1">
      <c r="B12" s="34"/>
      <c r="C12" s="14" t="s">
        <v>38</v>
      </c>
      <c r="D12" s="15"/>
      <c r="E12" s="16"/>
      <c r="F12" s="13">
        <v>3</v>
      </c>
      <c r="I12" s="4">
        <v>1</v>
      </c>
      <c r="J12" s="4" t="s">
        <v>39</v>
      </c>
      <c r="K12" s="4" t="s">
        <v>40</v>
      </c>
      <c r="L12" s="4" t="s">
        <v>41</v>
      </c>
    </row>
    <row r="13" spans="2:12" s="4" customFormat="1" ht="30" customHeight="1">
      <c r="B13" s="34"/>
      <c r="C13" s="14" t="s">
        <v>42</v>
      </c>
      <c r="D13" s="15"/>
      <c r="E13" s="16"/>
      <c r="F13" s="13">
        <v>3</v>
      </c>
      <c r="I13" s="4">
        <v>1</v>
      </c>
      <c r="J13" s="4" t="s">
        <v>43</v>
      </c>
      <c r="K13" s="4" t="s">
        <v>44</v>
      </c>
      <c r="L13" s="4" t="s">
        <v>45</v>
      </c>
    </row>
    <row r="14" spans="2:12" s="4" customFormat="1" ht="30" customHeight="1">
      <c r="B14" s="34"/>
      <c r="C14" s="14"/>
      <c r="D14" s="15"/>
      <c r="E14" s="16"/>
      <c r="F14" s="13"/>
      <c r="I14" s="4">
        <v>1</v>
      </c>
      <c r="J14" s="4" t="s">
        <v>46</v>
      </c>
      <c r="K14" s="4" t="s">
        <v>47</v>
      </c>
      <c r="L14" s="4" t="s">
        <v>48</v>
      </c>
    </row>
    <row r="15" spans="2:12" s="4" customFormat="1" ht="30" customHeight="1">
      <c r="B15" s="34"/>
      <c r="C15" s="14"/>
      <c r="D15" s="15"/>
      <c r="E15" s="16"/>
      <c r="F15" s="13"/>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59</v>
      </c>
      <c r="C19" s="10" t="s">
        <v>106</v>
      </c>
      <c r="D19" s="11" t="s">
        <v>107</v>
      </c>
      <c r="E19" s="12">
        <v>3</v>
      </c>
      <c r="F19" s="9">
        <v>6</v>
      </c>
      <c r="H19" s="4">
        <v>2</v>
      </c>
      <c r="I19" s="4">
        <v>2</v>
      </c>
      <c r="J19" s="4" t="s">
        <v>62</v>
      </c>
      <c r="K19" s="4" t="s">
        <v>63</v>
      </c>
      <c r="L19" s="4" t="s">
        <v>64</v>
      </c>
    </row>
    <row r="20" spans="2:12" s="4" customFormat="1" ht="30" customHeight="1">
      <c r="B20" s="37"/>
      <c r="C20" s="14" t="s">
        <v>108</v>
      </c>
      <c r="D20" s="15" t="s">
        <v>107</v>
      </c>
      <c r="E20" s="16">
        <v>3</v>
      </c>
      <c r="F20" s="13">
        <v>6</v>
      </c>
      <c r="I20" s="4">
        <v>2</v>
      </c>
      <c r="J20" s="4" t="s">
        <v>67</v>
      </c>
      <c r="K20" s="4" t="s">
        <v>68</v>
      </c>
      <c r="L20" s="4" t="s">
        <v>69</v>
      </c>
    </row>
    <row r="21" spans="2:12" s="4" customFormat="1" ht="30" customHeight="1">
      <c r="B21" s="37"/>
      <c r="C21" s="14" t="s">
        <v>109</v>
      </c>
      <c r="D21" s="15" t="s">
        <v>107</v>
      </c>
      <c r="E21" s="16">
        <v>3</v>
      </c>
      <c r="F21" s="13">
        <v>6</v>
      </c>
      <c r="I21" s="4">
        <v>2</v>
      </c>
      <c r="J21" s="4" t="s">
        <v>72</v>
      </c>
      <c r="K21" s="4" t="s">
        <v>73</v>
      </c>
      <c r="L21" s="4" t="s">
        <v>74</v>
      </c>
    </row>
    <row r="22" spans="2:12" s="4" customFormat="1" ht="30" customHeight="1">
      <c r="B22" s="37"/>
      <c r="C22" s="14" t="s">
        <v>75</v>
      </c>
      <c r="D22" s="15" t="s">
        <v>110</v>
      </c>
      <c r="E22" s="16">
        <v>1</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83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90</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47846-B346-4CD6-A89C-62E5E297B679}">
  <sheetPr codeName="Feuil3">
    <pageSetUpPr fitToPage="1"/>
  </sheetPr>
  <dimension ref="B1:L30"/>
  <sheetViews>
    <sheetView topLeftCell="A16" workbookViewId="0">
      <selection activeCell="C24" sqref="C24"/>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111</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18</v>
      </c>
      <c r="C8" s="10" t="s">
        <v>112</v>
      </c>
      <c r="D8" s="11" t="s">
        <v>113</v>
      </c>
      <c r="E8" s="12">
        <v>1</v>
      </c>
      <c r="F8" s="9">
        <v>6</v>
      </c>
      <c r="H8" s="4">
        <v>1</v>
      </c>
      <c r="I8" s="4">
        <v>1</v>
      </c>
      <c r="J8" s="4" t="s">
        <v>22</v>
      </c>
      <c r="K8" s="4" t="s">
        <v>23</v>
      </c>
      <c r="L8" s="4" t="s">
        <v>24</v>
      </c>
    </row>
    <row r="9" spans="2:12" s="4" customFormat="1" ht="30" customHeight="1">
      <c r="B9" s="34"/>
      <c r="C9" s="14" t="s">
        <v>114</v>
      </c>
      <c r="D9" s="15" t="s">
        <v>115</v>
      </c>
      <c r="E9" s="16">
        <v>2</v>
      </c>
      <c r="F9" s="13">
        <v>6</v>
      </c>
      <c r="I9" s="4">
        <v>1</v>
      </c>
      <c r="J9" s="4" t="s">
        <v>27</v>
      </c>
      <c r="K9" s="4" t="s">
        <v>28</v>
      </c>
      <c r="L9" s="4" t="s">
        <v>29</v>
      </c>
    </row>
    <row r="10" spans="2:12" s="4" customFormat="1" ht="30" customHeight="1">
      <c r="B10" s="34"/>
      <c r="C10" s="14" t="s">
        <v>30</v>
      </c>
      <c r="D10" s="15"/>
      <c r="E10" s="16"/>
      <c r="F10" s="13">
        <v>6</v>
      </c>
      <c r="I10" s="4">
        <v>1</v>
      </c>
      <c r="J10" s="4" t="s">
        <v>31</v>
      </c>
      <c r="K10" s="4" t="s">
        <v>32</v>
      </c>
      <c r="L10" s="4" t="s">
        <v>33</v>
      </c>
    </row>
    <row r="11" spans="2:12" s="4" customFormat="1" ht="30" customHeight="1">
      <c r="B11" s="34"/>
      <c r="C11" s="14" t="s">
        <v>34</v>
      </c>
      <c r="D11" s="15"/>
      <c r="E11" s="16"/>
      <c r="F11" s="13">
        <v>6</v>
      </c>
      <c r="I11" s="4">
        <v>1</v>
      </c>
      <c r="J11" s="4" t="s">
        <v>35</v>
      </c>
      <c r="K11" s="4" t="s">
        <v>36</v>
      </c>
      <c r="L11" s="4" t="s">
        <v>37</v>
      </c>
    </row>
    <row r="12" spans="2:12" s="4" customFormat="1" ht="30" customHeight="1">
      <c r="B12" s="34"/>
      <c r="C12" s="14" t="s">
        <v>38</v>
      </c>
      <c r="D12" s="15"/>
      <c r="E12" s="16"/>
      <c r="F12" s="13">
        <v>3</v>
      </c>
      <c r="I12" s="4">
        <v>1</v>
      </c>
      <c r="J12" s="4" t="s">
        <v>39</v>
      </c>
      <c r="K12" s="4" t="s">
        <v>40</v>
      </c>
      <c r="L12" s="4" t="s">
        <v>41</v>
      </c>
    </row>
    <row r="13" spans="2:12" s="4" customFormat="1" ht="30" customHeight="1">
      <c r="B13" s="34"/>
      <c r="C13" s="14" t="s">
        <v>42</v>
      </c>
      <c r="D13" s="15"/>
      <c r="E13" s="16"/>
      <c r="F13" s="13">
        <v>3</v>
      </c>
      <c r="I13" s="4">
        <v>1</v>
      </c>
      <c r="J13" s="4" t="s">
        <v>43</v>
      </c>
      <c r="K13" s="4" t="s">
        <v>44</v>
      </c>
      <c r="L13" s="4" t="s">
        <v>45</v>
      </c>
    </row>
    <row r="14" spans="2:12" s="4" customFormat="1" ht="30" customHeight="1">
      <c r="B14" s="34"/>
      <c r="C14" s="14"/>
      <c r="D14" s="15"/>
      <c r="E14" s="16"/>
      <c r="F14" s="13"/>
      <c r="I14" s="4">
        <v>1</v>
      </c>
      <c r="J14" s="4" t="s">
        <v>46</v>
      </c>
      <c r="K14" s="4" t="s">
        <v>47</v>
      </c>
      <c r="L14" s="4" t="s">
        <v>48</v>
      </c>
    </row>
    <row r="15" spans="2:12" s="4" customFormat="1" ht="30" customHeight="1">
      <c r="B15" s="34"/>
      <c r="C15" s="14"/>
      <c r="D15" s="15"/>
      <c r="E15" s="16"/>
      <c r="F15" s="13"/>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59</v>
      </c>
      <c r="C19" s="10" t="s">
        <v>116</v>
      </c>
      <c r="D19" s="11" t="s">
        <v>113</v>
      </c>
      <c r="E19" s="12">
        <v>1</v>
      </c>
      <c r="F19" s="9">
        <v>6</v>
      </c>
      <c r="H19" s="4">
        <v>2</v>
      </c>
      <c r="I19" s="4">
        <v>2</v>
      </c>
      <c r="J19" s="4" t="s">
        <v>62</v>
      </c>
      <c r="K19" s="4" t="s">
        <v>63</v>
      </c>
      <c r="L19" s="4" t="s">
        <v>64</v>
      </c>
    </row>
    <row r="20" spans="2:12" s="4" customFormat="1" ht="30" customHeight="1">
      <c r="B20" s="37"/>
      <c r="C20" s="14" t="s">
        <v>117</v>
      </c>
      <c r="D20" s="15" t="s">
        <v>118</v>
      </c>
      <c r="E20" s="16">
        <v>1</v>
      </c>
      <c r="F20" s="13">
        <v>6</v>
      </c>
      <c r="I20" s="4">
        <v>2</v>
      </c>
      <c r="J20" s="4" t="s">
        <v>67</v>
      </c>
      <c r="K20" s="4" t="s">
        <v>68</v>
      </c>
      <c r="L20" s="4" t="s">
        <v>69</v>
      </c>
    </row>
    <row r="21" spans="2:12" s="4" customFormat="1" ht="30" customHeight="1">
      <c r="B21" s="37"/>
      <c r="C21" s="14" t="s">
        <v>119</v>
      </c>
      <c r="D21" s="15" t="s">
        <v>115</v>
      </c>
      <c r="E21" s="16">
        <v>2</v>
      </c>
      <c r="F21" s="13">
        <v>6</v>
      </c>
      <c r="I21" s="4">
        <v>2</v>
      </c>
      <c r="J21" s="4" t="s">
        <v>72</v>
      </c>
      <c r="K21" s="4" t="s">
        <v>73</v>
      </c>
      <c r="L21" s="4" t="s">
        <v>74</v>
      </c>
    </row>
    <row r="22" spans="2:12" s="4" customFormat="1" ht="30" customHeight="1">
      <c r="B22" s="37"/>
      <c r="C22" s="14" t="s">
        <v>75</v>
      </c>
      <c r="D22" s="15" t="s">
        <v>120</v>
      </c>
      <c r="E22" s="16" t="s">
        <v>121</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83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90</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A66A8-F2A8-41A0-897E-00C79C8B7B3A}">
  <sheetPr codeName="Feuil4">
    <pageSetUpPr fitToPage="1"/>
  </sheetPr>
  <dimension ref="B1:L30"/>
  <sheetViews>
    <sheetView topLeftCell="A9" workbookViewId="0">
      <selection activeCell="D21" sqref="D2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122</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18</v>
      </c>
      <c r="C8" s="10" t="s">
        <v>123</v>
      </c>
      <c r="D8" s="11" t="s">
        <v>115</v>
      </c>
      <c r="E8" s="12"/>
      <c r="F8" s="9">
        <v>6</v>
      </c>
      <c r="H8" s="4">
        <v>1</v>
      </c>
      <c r="I8" s="4">
        <v>1</v>
      </c>
      <c r="J8" s="4" t="s">
        <v>22</v>
      </c>
      <c r="K8" s="4" t="s">
        <v>23</v>
      </c>
      <c r="L8" s="4" t="s">
        <v>24</v>
      </c>
    </row>
    <row r="9" spans="2:12" s="4" customFormat="1" ht="30" customHeight="1">
      <c r="B9" s="34"/>
      <c r="C9" s="14" t="s">
        <v>124</v>
      </c>
      <c r="D9" s="15" t="s">
        <v>71</v>
      </c>
      <c r="E9" s="16"/>
      <c r="F9" s="13">
        <v>6</v>
      </c>
      <c r="I9" s="4">
        <v>1</v>
      </c>
      <c r="J9" s="4" t="s">
        <v>27</v>
      </c>
      <c r="K9" s="4" t="s">
        <v>28</v>
      </c>
      <c r="L9" s="4" t="s">
        <v>29</v>
      </c>
    </row>
    <row r="10" spans="2:12" s="4" customFormat="1" ht="30" customHeight="1">
      <c r="B10" s="34"/>
      <c r="C10" s="14" t="s">
        <v>30</v>
      </c>
      <c r="D10" s="15"/>
      <c r="E10" s="16"/>
      <c r="F10" s="13">
        <v>6</v>
      </c>
      <c r="I10" s="4">
        <v>1</v>
      </c>
      <c r="J10" s="4" t="s">
        <v>31</v>
      </c>
      <c r="K10" s="4" t="s">
        <v>32</v>
      </c>
      <c r="L10" s="4" t="s">
        <v>33</v>
      </c>
    </row>
    <row r="11" spans="2:12" s="4" customFormat="1" ht="30" customHeight="1">
      <c r="B11" s="34"/>
      <c r="C11" s="14" t="s">
        <v>34</v>
      </c>
      <c r="D11" s="15"/>
      <c r="E11" s="16"/>
      <c r="F11" s="13">
        <v>6</v>
      </c>
      <c r="I11" s="4">
        <v>1</v>
      </c>
      <c r="J11" s="4" t="s">
        <v>35</v>
      </c>
      <c r="K11" s="4" t="s">
        <v>36</v>
      </c>
      <c r="L11" s="4" t="s">
        <v>37</v>
      </c>
    </row>
    <row r="12" spans="2:12" s="4" customFormat="1" ht="30" customHeight="1">
      <c r="B12" s="34"/>
      <c r="C12" s="14" t="s">
        <v>38</v>
      </c>
      <c r="D12" s="15"/>
      <c r="E12" s="16"/>
      <c r="F12" s="13">
        <v>3</v>
      </c>
      <c r="I12" s="4">
        <v>1</v>
      </c>
      <c r="J12" s="4" t="s">
        <v>39</v>
      </c>
      <c r="K12" s="4" t="s">
        <v>40</v>
      </c>
      <c r="L12" s="4" t="s">
        <v>41</v>
      </c>
    </row>
    <row r="13" spans="2:12" s="4" customFormat="1" ht="30" customHeight="1">
      <c r="B13" s="34"/>
      <c r="C13" s="14" t="s">
        <v>42</v>
      </c>
      <c r="D13" s="15"/>
      <c r="E13" s="16"/>
      <c r="F13" s="13">
        <v>3</v>
      </c>
      <c r="I13" s="4">
        <v>1</v>
      </c>
      <c r="J13" s="4" t="s">
        <v>43</v>
      </c>
      <c r="K13" s="4" t="s">
        <v>44</v>
      </c>
      <c r="L13" s="4" t="s">
        <v>45</v>
      </c>
    </row>
    <row r="14" spans="2:12" s="4" customFormat="1" ht="30" customHeight="1">
      <c r="B14" s="34"/>
      <c r="C14" s="14"/>
      <c r="D14" s="15"/>
      <c r="E14" s="16"/>
      <c r="F14" s="13"/>
      <c r="I14" s="4">
        <v>1</v>
      </c>
      <c r="J14" s="4" t="s">
        <v>46</v>
      </c>
      <c r="K14" s="4" t="s">
        <v>47</v>
      </c>
      <c r="L14" s="4" t="s">
        <v>48</v>
      </c>
    </row>
    <row r="15" spans="2:12" s="4" customFormat="1" ht="30" customHeight="1">
      <c r="B15" s="34"/>
      <c r="C15" s="14"/>
      <c r="D15" s="15"/>
      <c r="E15" s="16"/>
      <c r="F15" s="13"/>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59</v>
      </c>
      <c r="C19" s="10" t="s">
        <v>125</v>
      </c>
      <c r="D19" s="11" t="s">
        <v>113</v>
      </c>
      <c r="E19" s="12"/>
      <c r="F19" s="9">
        <v>6</v>
      </c>
      <c r="H19" s="4">
        <v>2</v>
      </c>
      <c r="I19" s="4">
        <v>2</v>
      </c>
      <c r="J19" s="4" t="s">
        <v>62</v>
      </c>
      <c r="K19" s="4" t="s">
        <v>63</v>
      </c>
      <c r="L19" s="4" t="s">
        <v>64</v>
      </c>
    </row>
    <row r="20" spans="2:12" s="4" customFormat="1" ht="30" customHeight="1">
      <c r="B20" s="37"/>
      <c r="C20" s="14" t="s">
        <v>126</v>
      </c>
      <c r="D20" s="15" t="s">
        <v>115</v>
      </c>
      <c r="E20" s="16"/>
      <c r="F20" s="13">
        <v>6</v>
      </c>
      <c r="I20" s="4">
        <v>2</v>
      </c>
      <c r="J20" s="4" t="s">
        <v>67</v>
      </c>
      <c r="K20" s="4" t="s">
        <v>68</v>
      </c>
      <c r="L20" s="4" t="s">
        <v>69</v>
      </c>
    </row>
    <row r="21" spans="2:12" s="4" customFormat="1" ht="30" customHeight="1">
      <c r="B21" s="37"/>
      <c r="C21" s="14" t="s">
        <v>119</v>
      </c>
      <c r="D21" s="15" t="s">
        <v>115</v>
      </c>
      <c r="E21" s="16"/>
      <c r="F21" s="13">
        <v>6</v>
      </c>
      <c r="I21" s="4">
        <v>2</v>
      </c>
      <c r="J21" s="4" t="s">
        <v>72</v>
      </c>
      <c r="K21" s="4" t="s">
        <v>73</v>
      </c>
      <c r="L21" s="4" t="s">
        <v>74</v>
      </c>
    </row>
    <row r="22" spans="2:12" s="4" customFormat="1" ht="30" customHeight="1">
      <c r="B22" s="37"/>
      <c r="C22" s="14" t="s">
        <v>75</v>
      </c>
      <c r="D22" s="15" t="s">
        <v>127</v>
      </c>
      <c r="E22" s="16"/>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83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90</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8CBC6-4930-4359-A7A4-CC4757BF45D0}">
  <sheetPr codeName="Feuil5">
    <pageSetUpPr fitToPage="1"/>
  </sheetPr>
  <dimension ref="B1:L30"/>
  <sheetViews>
    <sheetView topLeftCell="D9" workbookViewId="0">
      <selection activeCell="D9" sqref="D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128</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18</v>
      </c>
      <c r="C8" s="10" t="s">
        <v>129</v>
      </c>
      <c r="D8" s="11" t="s">
        <v>113</v>
      </c>
      <c r="E8" s="12" t="s">
        <v>130</v>
      </c>
      <c r="F8" s="9">
        <v>6</v>
      </c>
      <c r="H8" s="4">
        <v>1</v>
      </c>
      <c r="I8" s="4">
        <v>1</v>
      </c>
      <c r="J8" s="4" t="s">
        <v>22</v>
      </c>
      <c r="K8" s="4" t="s">
        <v>23</v>
      </c>
      <c r="L8" s="4" t="s">
        <v>24</v>
      </c>
    </row>
    <row r="9" spans="2:12" s="4" customFormat="1" ht="30" customHeight="1">
      <c r="B9" s="34"/>
      <c r="C9" s="14" t="s">
        <v>131</v>
      </c>
      <c r="D9" s="15" t="s">
        <v>132</v>
      </c>
      <c r="E9" s="16"/>
      <c r="F9" s="13">
        <v>6</v>
      </c>
      <c r="I9" s="4">
        <v>1</v>
      </c>
      <c r="J9" s="4" t="s">
        <v>27</v>
      </c>
      <c r="K9" s="4" t="s">
        <v>28</v>
      </c>
      <c r="L9" s="4" t="s">
        <v>29</v>
      </c>
    </row>
    <row r="10" spans="2:12" s="4" customFormat="1" ht="30" customHeight="1">
      <c r="B10" s="34"/>
      <c r="C10" s="14" t="s">
        <v>30</v>
      </c>
      <c r="D10" s="15"/>
      <c r="E10" s="16"/>
      <c r="F10" s="13">
        <v>6</v>
      </c>
      <c r="I10" s="4">
        <v>1</v>
      </c>
      <c r="J10" s="4" t="s">
        <v>31</v>
      </c>
      <c r="K10" s="4" t="s">
        <v>32</v>
      </c>
      <c r="L10" s="4" t="s">
        <v>33</v>
      </c>
    </row>
    <row r="11" spans="2:12" s="4" customFormat="1" ht="30" customHeight="1">
      <c r="B11" s="34"/>
      <c r="C11" s="14" t="s">
        <v>34</v>
      </c>
      <c r="D11" s="15"/>
      <c r="E11" s="16"/>
      <c r="F11" s="13">
        <v>6</v>
      </c>
      <c r="I11" s="4">
        <v>1</v>
      </c>
      <c r="J11" s="4" t="s">
        <v>35</v>
      </c>
      <c r="K11" s="4" t="s">
        <v>36</v>
      </c>
      <c r="L11" s="4" t="s">
        <v>37</v>
      </c>
    </row>
    <row r="12" spans="2:12" s="4" customFormat="1" ht="30" customHeight="1">
      <c r="B12" s="34"/>
      <c r="C12" s="14" t="s">
        <v>38</v>
      </c>
      <c r="D12" s="15"/>
      <c r="E12" s="16"/>
      <c r="F12" s="13">
        <v>3</v>
      </c>
      <c r="I12" s="4">
        <v>1</v>
      </c>
      <c r="J12" s="4" t="s">
        <v>39</v>
      </c>
      <c r="K12" s="4" t="s">
        <v>40</v>
      </c>
      <c r="L12" s="4" t="s">
        <v>41</v>
      </c>
    </row>
    <row r="13" spans="2:12" s="4" customFormat="1" ht="30" customHeight="1">
      <c r="B13" s="34"/>
      <c r="C13" s="14" t="s">
        <v>42</v>
      </c>
      <c r="D13" s="15"/>
      <c r="E13" s="16"/>
      <c r="F13" s="13">
        <v>3</v>
      </c>
      <c r="I13" s="4">
        <v>1</v>
      </c>
      <c r="J13" s="4" t="s">
        <v>43</v>
      </c>
      <c r="K13" s="4" t="s">
        <v>44</v>
      </c>
      <c r="L13" s="4" t="s">
        <v>45</v>
      </c>
    </row>
    <row r="14" spans="2:12" s="4" customFormat="1" ht="30" customHeight="1">
      <c r="B14" s="34"/>
      <c r="C14" s="14"/>
      <c r="D14" s="15"/>
      <c r="E14" s="16"/>
      <c r="F14" s="13"/>
      <c r="I14" s="4">
        <v>1</v>
      </c>
      <c r="J14" s="4" t="s">
        <v>46</v>
      </c>
      <c r="K14" s="4" t="s">
        <v>47</v>
      </c>
      <c r="L14" s="4" t="s">
        <v>48</v>
      </c>
    </row>
    <row r="15" spans="2:12" s="4" customFormat="1" ht="30" customHeight="1">
      <c r="B15" s="34"/>
      <c r="C15" s="14"/>
      <c r="D15" s="15"/>
      <c r="E15" s="16"/>
      <c r="F15" s="13"/>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59</v>
      </c>
      <c r="C19" s="10" t="s">
        <v>125</v>
      </c>
      <c r="D19" s="11" t="s">
        <v>133</v>
      </c>
      <c r="E19" s="12"/>
      <c r="F19" s="9">
        <v>6</v>
      </c>
      <c r="H19" s="4">
        <v>2</v>
      </c>
      <c r="I19" s="4">
        <v>2</v>
      </c>
      <c r="J19" s="4" t="s">
        <v>62</v>
      </c>
      <c r="K19" s="4" t="s">
        <v>63</v>
      </c>
      <c r="L19" s="4" t="s">
        <v>64</v>
      </c>
    </row>
    <row r="20" spans="2:12" s="4" customFormat="1" ht="30" customHeight="1">
      <c r="B20" s="37"/>
      <c r="C20" s="14" t="s">
        <v>60</v>
      </c>
      <c r="D20" s="15" t="s">
        <v>134</v>
      </c>
      <c r="E20" s="16"/>
      <c r="F20" s="13">
        <v>6</v>
      </c>
      <c r="I20" s="4">
        <v>2</v>
      </c>
      <c r="J20" s="4" t="s">
        <v>67</v>
      </c>
      <c r="K20" s="4" t="s">
        <v>68</v>
      </c>
      <c r="L20" s="4" t="s">
        <v>69</v>
      </c>
    </row>
    <row r="21" spans="2:12" s="4" customFormat="1" ht="30" customHeight="1">
      <c r="B21" s="37"/>
      <c r="C21" s="14" t="s">
        <v>119</v>
      </c>
      <c r="D21" s="15" t="s">
        <v>132</v>
      </c>
      <c r="E21" s="16"/>
      <c r="F21" s="13">
        <v>6</v>
      </c>
      <c r="I21" s="4">
        <v>2</v>
      </c>
      <c r="J21" s="4" t="s">
        <v>72</v>
      </c>
      <c r="K21" s="4" t="s">
        <v>73</v>
      </c>
      <c r="L21" s="4" t="s">
        <v>74</v>
      </c>
    </row>
    <row r="22" spans="2:12" s="4" customFormat="1" ht="30" customHeight="1">
      <c r="B22" s="37"/>
      <c r="C22" s="14" t="s">
        <v>75</v>
      </c>
      <c r="D22" s="15"/>
      <c r="E22" s="16"/>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83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90</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9D672-3C60-4E9D-9DA9-9B9EA008F423}">
  <sheetPr codeName="Feuil6">
    <pageSetUpPr fitToPage="1"/>
  </sheetPr>
  <dimension ref="B1:L30"/>
  <sheetViews>
    <sheetView topLeftCell="C23" workbookViewId="0">
      <selection activeCell="D26" sqref="D26"/>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9</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135</v>
      </c>
      <c r="C8" s="10" t="s">
        <v>136</v>
      </c>
      <c r="D8" s="11" t="s">
        <v>137</v>
      </c>
      <c r="E8" s="12">
        <v>3</v>
      </c>
      <c r="F8" s="9">
        <v>6</v>
      </c>
      <c r="H8" s="4">
        <v>1</v>
      </c>
      <c r="I8" s="4">
        <v>1</v>
      </c>
      <c r="J8" s="4" t="s">
        <v>22</v>
      </c>
      <c r="K8" s="4" t="s">
        <v>23</v>
      </c>
      <c r="L8" s="4" t="s">
        <v>24</v>
      </c>
    </row>
    <row r="9" spans="2:12" s="4" customFormat="1" ht="30" customHeight="1">
      <c r="B9" s="34"/>
      <c r="C9" s="14" t="s">
        <v>138</v>
      </c>
      <c r="D9" s="15" t="s">
        <v>139</v>
      </c>
      <c r="E9" s="16" t="s">
        <v>21</v>
      </c>
      <c r="F9" s="13">
        <v>6</v>
      </c>
      <c r="I9" s="4">
        <v>1</v>
      </c>
      <c r="J9" s="4" t="s">
        <v>27</v>
      </c>
      <c r="K9" s="4" t="s">
        <v>28</v>
      </c>
      <c r="L9" s="4" t="s">
        <v>29</v>
      </c>
    </row>
    <row r="10" spans="2:12" s="4" customFormat="1" ht="30" customHeight="1">
      <c r="B10" s="34"/>
      <c r="C10" s="14" t="s">
        <v>70</v>
      </c>
      <c r="D10" s="15" t="s">
        <v>140</v>
      </c>
      <c r="E10" s="16">
        <v>1</v>
      </c>
      <c r="F10" s="13">
        <v>6</v>
      </c>
      <c r="I10" s="4">
        <v>1</v>
      </c>
      <c r="J10" s="4" t="s">
        <v>31</v>
      </c>
      <c r="K10" s="4" t="s">
        <v>32</v>
      </c>
      <c r="L10" s="4" t="s">
        <v>33</v>
      </c>
    </row>
    <row r="11" spans="2:12" s="4" customFormat="1" ht="30" customHeight="1">
      <c r="B11" s="34"/>
      <c r="C11" s="14"/>
      <c r="D11" s="15"/>
      <c r="E11" s="16"/>
      <c r="F11" s="13"/>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t="s">
        <v>83</v>
      </c>
      <c r="D13" s="15"/>
      <c r="E13" s="16"/>
      <c r="F13" s="13">
        <v>6</v>
      </c>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90</v>
      </c>
      <c r="D15" s="15"/>
      <c r="E15" s="16"/>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141</v>
      </c>
      <c r="C19" s="10" t="s">
        <v>142</v>
      </c>
      <c r="D19" s="11" t="s">
        <v>143</v>
      </c>
      <c r="E19" s="12" t="s">
        <v>144</v>
      </c>
      <c r="F19" s="9">
        <v>6</v>
      </c>
      <c r="H19" s="4">
        <v>2</v>
      </c>
      <c r="I19" s="4">
        <v>2</v>
      </c>
      <c r="J19" s="4" t="s">
        <v>62</v>
      </c>
      <c r="K19" s="4" t="s">
        <v>63</v>
      </c>
      <c r="L19" s="4" t="s">
        <v>64</v>
      </c>
    </row>
    <row r="20" spans="2:12" s="4" customFormat="1" ht="30" customHeight="1">
      <c r="B20" s="37"/>
      <c r="C20" s="14" t="s">
        <v>138</v>
      </c>
      <c r="D20" s="15" t="s">
        <v>145</v>
      </c>
      <c r="E20" s="16" t="s">
        <v>21</v>
      </c>
      <c r="F20" s="13">
        <v>6</v>
      </c>
      <c r="I20" s="4">
        <v>2</v>
      </c>
      <c r="J20" s="4" t="s">
        <v>67</v>
      </c>
      <c r="K20" s="4" t="s">
        <v>68</v>
      </c>
      <c r="L20" s="4" t="s">
        <v>69</v>
      </c>
    </row>
    <row r="21" spans="2:12" s="4" customFormat="1" ht="30" customHeight="1">
      <c r="B21" s="37"/>
      <c r="C21" s="14" t="s">
        <v>146</v>
      </c>
      <c r="D21" s="15" t="s">
        <v>147</v>
      </c>
      <c r="E21" s="16">
        <v>1</v>
      </c>
      <c r="F21" s="13">
        <v>6</v>
      </c>
      <c r="I21" s="4">
        <v>2</v>
      </c>
      <c r="J21" s="4" t="s">
        <v>72</v>
      </c>
      <c r="K21" s="4" t="s">
        <v>73</v>
      </c>
      <c r="L21" s="4" t="s">
        <v>74</v>
      </c>
    </row>
    <row r="22" spans="2:12" s="4" customFormat="1" ht="30" customHeight="1">
      <c r="B22" s="37"/>
      <c r="C22" s="14" t="s">
        <v>75</v>
      </c>
      <c r="D22" s="15" t="s">
        <v>148</v>
      </c>
      <c r="E22" s="16" t="s">
        <v>21</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c r="D24" s="15"/>
      <c r="E24" s="16"/>
      <c r="F24" s="13"/>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t="s">
        <v>150</v>
      </c>
      <c r="E26" s="16">
        <v>7</v>
      </c>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A34E9-1505-45F0-BF3C-C18F7C030977}">
  <sheetPr codeName="Feuil7">
    <pageSetUpPr fitToPage="1"/>
  </sheetPr>
  <dimension ref="B1:L30"/>
  <sheetViews>
    <sheetView topLeftCell="B1" workbookViewId="0">
      <selection activeCell="D9" sqref="D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102</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135</v>
      </c>
      <c r="C8" s="10" t="s">
        <v>151</v>
      </c>
      <c r="D8" s="11" t="s">
        <v>152</v>
      </c>
      <c r="E8" s="12">
        <v>3</v>
      </c>
      <c r="F8" s="9">
        <v>6</v>
      </c>
      <c r="H8" s="4">
        <v>1</v>
      </c>
      <c r="I8" s="4">
        <v>1</v>
      </c>
      <c r="J8" s="4" t="s">
        <v>22</v>
      </c>
      <c r="K8" s="4" t="s">
        <v>23</v>
      </c>
      <c r="L8" s="4" t="s">
        <v>24</v>
      </c>
    </row>
    <row r="9" spans="2:12" s="4" customFormat="1" ht="30" customHeight="1">
      <c r="B9" s="34"/>
      <c r="C9" s="14" t="s">
        <v>108</v>
      </c>
      <c r="D9" s="15" t="s">
        <v>153</v>
      </c>
      <c r="E9" s="16">
        <v>2</v>
      </c>
      <c r="F9" s="13">
        <v>6</v>
      </c>
      <c r="I9" s="4">
        <v>1</v>
      </c>
      <c r="J9" s="4" t="s">
        <v>27</v>
      </c>
      <c r="K9" s="4" t="s">
        <v>28</v>
      </c>
      <c r="L9" s="4" t="s">
        <v>29</v>
      </c>
    </row>
    <row r="10" spans="2:12" s="4" customFormat="1" ht="30" customHeight="1">
      <c r="B10" s="34"/>
      <c r="C10" s="14" t="s">
        <v>109</v>
      </c>
      <c r="D10" s="15" t="s">
        <v>140</v>
      </c>
      <c r="E10" s="16">
        <v>1</v>
      </c>
      <c r="F10" s="13">
        <v>6</v>
      </c>
      <c r="I10" s="4">
        <v>1</v>
      </c>
      <c r="J10" s="4" t="s">
        <v>31</v>
      </c>
      <c r="K10" s="4" t="s">
        <v>32</v>
      </c>
      <c r="L10" s="4" t="s">
        <v>33</v>
      </c>
    </row>
    <row r="11" spans="2:12" s="4" customFormat="1" ht="30" customHeight="1">
      <c r="B11" s="34"/>
      <c r="C11" s="14"/>
      <c r="D11" s="15"/>
      <c r="E11" s="16"/>
      <c r="F11" s="13"/>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t="s">
        <v>83</v>
      </c>
      <c r="D13" s="15"/>
      <c r="E13" s="16"/>
      <c r="F13" s="13">
        <v>6</v>
      </c>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90</v>
      </c>
      <c r="D15" s="15"/>
      <c r="E15" s="16"/>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141</v>
      </c>
      <c r="C19" s="10" t="s">
        <v>108</v>
      </c>
      <c r="D19" s="11" t="s">
        <v>152</v>
      </c>
      <c r="E19" s="12">
        <v>3</v>
      </c>
      <c r="F19" s="9">
        <v>6</v>
      </c>
      <c r="H19" s="4">
        <v>2</v>
      </c>
      <c r="I19" s="4">
        <v>2</v>
      </c>
      <c r="J19" s="4" t="s">
        <v>62</v>
      </c>
      <c r="K19" s="4" t="s">
        <v>63</v>
      </c>
      <c r="L19" s="4" t="s">
        <v>64</v>
      </c>
    </row>
    <row r="20" spans="2:12" s="4" customFormat="1" ht="30" customHeight="1">
      <c r="B20" s="37"/>
      <c r="C20" s="14" t="s">
        <v>151</v>
      </c>
      <c r="D20" s="15" t="s">
        <v>154</v>
      </c>
      <c r="E20" s="16">
        <v>2</v>
      </c>
      <c r="F20" s="13">
        <v>6</v>
      </c>
      <c r="I20" s="4">
        <v>2</v>
      </c>
      <c r="J20" s="4" t="s">
        <v>67</v>
      </c>
      <c r="K20" s="4" t="s">
        <v>68</v>
      </c>
      <c r="L20" s="4" t="s">
        <v>69</v>
      </c>
    </row>
    <row r="21" spans="2:12" s="4" customFormat="1" ht="30" customHeight="1">
      <c r="B21" s="37"/>
      <c r="C21" s="14" t="s">
        <v>109</v>
      </c>
      <c r="D21" s="15" t="s">
        <v>140</v>
      </c>
      <c r="E21" s="16">
        <v>1</v>
      </c>
      <c r="F21" s="13">
        <v>6</v>
      </c>
      <c r="I21" s="4">
        <v>2</v>
      </c>
      <c r="J21" s="4" t="s">
        <v>72</v>
      </c>
      <c r="K21" s="4" t="s">
        <v>73</v>
      </c>
      <c r="L21" s="4" t="s">
        <v>74</v>
      </c>
    </row>
    <row r="22" spans="2:12" s="4" customFormat="1" ht="30" customHeight="1">
      <c r="B22" s="37"/>
      <c r="C22" s="14" t="s">
        <v>75</v>
      </c>
      <c r="D22" s="15" t="s">
        <v>155</v>
      </c>
      <c r="E22" s="16">
        <v>1</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c r="D24" s="15"/>
      <c r="E24" s="16"/>
      <c r="F24" s="13"/>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04642-DAFA-451A-BA2F-6A01F5F24A63}">
  <sheetPr codeName="Feuil8">
    <pageSetUpPr fitToPage="1"/>
  </sheetPr>
  <dimension ref="B1:L30"/>
  <sheetViews>
    <sheetView topLeftCell="C21" workbookViewId="0">
      <selection activeCell="D26" sqref="D26"/>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111</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135</v>
      </c>
      <c r="C8" s="10" t="s">
        <v>116</v>
      </c>
      <c r="D8" s="11" t="s">
        <v>113</v>
      </c>
      <c r="E8" s="12">
        <v>1</v>
      </c>
      <c r="F8" s="9">
        <v>6</v>
      </c>
      <c r="H8" s="4">
        <v>1</v>
      </c>
      <c r="I8" s="4">
        <v>1</v>
      </c>
      <c r="J8" s="4" t="s">
        <v>22</v>
      </c>
      <c r="K8" s="4" t="s">
        <v>23</v>
      </c>
      <c r="L8" s="4" t="s">
        <v>24</v>
      </c>
    </row>
    <row r="9" spans="2:12" s="4" customFormat="1" ht="30" customHeight="1">
      <c r="B9" s="34"/>
      <c r="C9" s="14" t="s">
        <v>117</v>
      </c>
      <c r="D9" s="15" t="s">
        <v>118</v>
      </c>
      <c r="E9" s="16">
        <v>1</v>
      </c>
      <c r="F9" s="13">
        <v>6</v>
      </c>
      <c r="I9" s="4">
        <v>1</v>
      </c>
      <c r="J9" s="4" t="s">
        <v>27</v>
      </c>
      <c r="K9" s="4" t="s">
        <v>28</v>
      </c>
      <c r="L9" s="4" t="s">
        <v>29</v>
      </c>
    </row>
    <row r="10" spans="2:12" s="4" customFormat="1" ht="30" customHeight="1">
      <c r="B10" s="34"/>
      <c r="C10" s="14" t="s">
        <v>119</v>
      </c>
      <c r="D10" s="15" t="s">
        <v>118</v>
      </c>
      <c r="E10" s="16">
        <v>1</v>
      </c>
      <c r="F10" s="13">
        <v>6</v>
      </c>
      <c r="I10" s="4">
        <v>1</v>
      </c>
      <c r="J10" s="4" t="s">
        <v>31</v>
      </c>
      <c r="K10" s="4" t="s">
        <v>32</v>
      </c>
      <c r="L10" s="4" t="s">
        <v>33</v>
      </c>
    </row>
    <row r="11" spans="2:12" s="4" customFormat="1" ht="30" customHeight="1">
      <c r="B11" s="34"/>
      <c r="C11" s="14"/>
      <c r="D11" s="15"/>
      <c r="E11" s="16"/>
      <c r="F11" s="13"/>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t="s">
        <v>83</v>
      </c>
      <c r="D13" s="15"/>
      <c r="E13" s="16"/>
      <c r="F13" s="13">
        <v>6</v>
      </c>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90</v>
      </c>
      <c r="D15" s="15"/>
      <c r="E15" s="16"/>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141</v>
      </c>
      <c r="C19" s="10" t="s">
        <v>116</v>
      </c>
      <c r="D19" s="11" t="s">
        <v>113</v>
      </c>
      <c r="E19" s="12">
        <v>1</v>
      </c>
      <c r="F19" s="9">
        <v>6</v>
      </c>
      <c r="H19" s="4">
        <v>2</v>
      </c>
      <c r="I19" s="4">
        <v>2</v>
      </c>
      <c r="J19" s="4" t="s">
        <v>62</v>
      </c>
      <c r="K19" s="4" t="s">
        <v>63</v>
      </c>
      <c r="L19" s="4" t="s">
        <v>64</v>
      </c>
    </row>
    <row r="20" spans="2:12" s="4" customFormat="1" ht="30" customHeight="1">
      <c r="B20" s="37"/>
      <c r="C20" s="14" t="s">
        <v>117</v>
      </c>
      <c r="D20" s="15" t="s">
        <v>156</v>
      </c>
      <c r="E20" s="16">
        <v>1</v>
      </c>
      <c r="F20" s="13">
        <v>6</v>
      </c>
      <c r="I20" s="4">
        <v>2</v>
      </c>
      <c r="J20" s="4" t="s">
        <v>67</v>
      </c>
      <c r="K20" s="4" t="s">
        <v>68</v>
      </c>
      <c r="L20" s="4" t="s">
        <v>69</v>
      </c>
    </row>
    <row r="21" spans="2:12" s="4" customFormat="1" ht="30" customHeight="1">
      <c r="B21" s="37"/>
      <c r="C21" s="14" t="s">
        <v>119</v>
      </c>
      <c r="D21" s="15" t="s">
        <v>118</v>
      </c>
      <c r="E21" s="16">
        <v>1</v>
      </c>
      <c r="F21" s="13">
        <v>6</v>
      </c>
      <c r="I21" s="4">
        <v>2</v>
      </c>
      <c r="J21" s="4" t="s">
        <v>72</v>
      </c>
      <c r="K21" s="4" t="s">
        <v>73</v>
      </c>
      <c r="L21" s="4" t="s">
        <v>74</v>
      </c>
    </row>
    <row r="22" spans="2:12" s="4" customFormat="1" ht="30" customHeight="1">
      <c r="B22" s="37"/>
      <c r="C22" s="14" t="s">
        <v>75</v>
      </c>
      <c r="D22" s="15" t="s">
        <v>157</v>
      </c>
      <c r="E22" s="16">
        <v>5</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c r="D24" s="15"/>
      <c r="E24" s="16"/>
      <c r="F24" s="13"/>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t="s">
        <v>158</v>
      </c>
      <c r="E26" s="16">
        <v>7</v>
      </c>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EEAFE-E39E-4906-9815-ADC5AE3FF731}">
  <sheetPr codeName="Feuil9">
    <pageSetUpPr fitToPage="1"/>
  </sheetPr>
  <dimension ref="B1:L30"/>
  <sheetViews>
    <sheetView topLeftCell="B25" workbookViewId="0">
      <selection activeCell="D8" sqref="D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122</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135</v>
      </c>
      <c r="C8" s="10" t="s">
        <v>125</v>
      </c>
      <c r="D8" s="11" t="s">
        <v>113</v>
      </c>
      <c r="E8" s="12"/>
      <c r="F8" s="9">
        <v>6</v>
      </c>
      <c r="H8" s="4">
        <v>1</v>
      </c>
      <c r="I8" s="4">
        <v>1</v>
      </c>
      <c r="J8" s="4" t="s">
        <v>22</v>
      </c>
      <c r="K8" s="4" t="s">
        <v>23</v>
      </c>
      <c r="L8" s="4" t="s">
        <v>24</v>
      </c>
    </row>
    <row r="9" spans="2:12" s="4" customFormat="1" ht="30" customHeight="1">
      <c r="B9" s="34"/>
      <c r="C9" s="14" t="s">
        <v>159</v>
      </c>
      <c r="D9" s="15" t="s">
        <v>115</v>
      </c>
      <c r="E9" s="16"/>
      <c r="F9" s="13">
        <v>6</v>
      </c>
      <c r="I9" s="4">
        <v>1</v>
      </c>
      <c r="J9" s="4" t="s">
        <v>27</v>
      </c>
      <c r="K9" s="4" t="s">
        <v>28</v>
      </c>
      <c r="L9" s="4" t="s">
        <v>29</v>
      </c>
    </row>
    <row r="10" spans="2:12" s="4" customFormat="1" ht="30" customHeight="1">
      <c r="B10" s="34"/>
      <c r="C10" s="14" t="s">
        <v>160</v>
      </c>
      <c r="D10" s="15" t="s">
        <v>115</v>
      </c>
      <c r="E10" s="16"/>
      <c r="F10" s="13">
        <v>6</v>
      </c>
      <c r="I10" s="4">
        <v>1</v>
      </c>
      <c r="J10" s="4" t="s">
        <v>31</v>
      </c>
      <c r="K10" s="4" t="s">
        <v>32</v>
      </c>
      <c r="L10" s="4" t="s">
        <v>33</v>
      </c>
    </row>
    <row r="11" spans="2:12" s="4" customFormat="1" ht="30" customHeight="1">
      <c r="B11" s="34"/>
      <c r="C11" s="14"/>
      <c r="D11" s="15"/>
      <c r="E11" s="16"/>
      <c r="F11" s="13"/>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t="s">
        <v>83</v>
      </c>
      <c r="D13" s="15"/>
      <c r="E13" s="16"/>
      <c r="F13" s="13">
        <v>6</v>
      </c>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90</v>
      </c>
      <c r="D15" s="15"/>
      <c r="E15" s="16"/>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141</v>
      </c>
      <c r="C19" s="10" t="s">
        <v>125</v>
      </c>
      <c r="D19" s="11" t="s">
        <v>113</v>
      </c>
      <c r="E19" s="12"/>
      <c r="F19" s="9">
        <v>6</v>
      </c>
      <c r="H19" s="4">
        <v>2</v>
      </c>
      <c r="I19" s="4">
        <v>2</v>
      </c>
      <c r="J19" s="4" t="s">
        <v>62</v>
      </c>
      <c r="K19" s="4" t="s">
        <v>63</v>
      </c>
      <c r="L19" s="4" t="s">
        <v>64</v>
      </c>
    </row>
    <row r="20" spans="2:12" s="4" customFormat="1" ht="30" customHeight="1">
      <c r="B20" s="37"/>
      <c r="C20" s="14" t="s">
        <v>159</v>
      </c>
      <c r="D20" s="15" t="s">
        <v>115</v>
      </c>
      <c r="E20" s="16"/>
      <c r="F20" s="13">
        <v>6</v>
      </c>
      <c r="I20" s="4">
        <v>2</v>
      </c>
      <c r="J20" s="4" t="s">
        <v>67</v>
      </c>
      <c r="K20" s="4" t="s">
        <v>68</v>
      </c>
      <c r="L20" s="4" t="s">
        <v>69</v>
      </c>
    </row>
    <row r="21" spans="2:12" s="4" customFormat="1" ht="30" customHeight="1">
      <c r="B21" s="37"/>
      <c r="C21" s="14" t="s">
        <v>160</v>
      </c>
      <c r="D21" s="15"/>
      <c r="E21" s="16"/>
      <c r="F21" s="13">
        <v>6</v>
      </c>
      <c r="I21" s="4">
        <v>2</v>
      </c>
      <c r="J21" s="4" t="s">
        <v>72</v>
      </c>
      <c r="K21" s="4" t="s">
        <v>73</v>
      </c>
      <c r="L21" s="4" t="s">
        <v>74</v>
      </c>
    </row>
    <row r="22" spans="2:12" s="4" customFormat="1" ht="30" customHeight="1">
      <c r="B22" s="37"/>
      <c r="C22" s="14" t="s">
        <v>75</v>
      </c>
      <c r="D22" s="15"/>
      <c r="E22" s="16"/>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c r="D24" s="15"/>
      <c r="E24" s="16"/>
      <c r="F24" s="13"/>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30A2C-7416-41BC-94E2-9062F2C71F5F}">
  <sheetPr codeName="Feuil10">
    <pageSetUpPr fitToPage="1"/>
  </sheetPr>
  <dimension ref="B1:L30"/>
  <sheetViews>
    <sheetView topLeftCell="C18"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128</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135</v>
      </c>
      <c r="C8" s="10" t="s">
        <v>125</v>
      </c>
      <c r="D8" s="11" t="s">
        <v>133</v>
      </c>
      <c r="E8" s="12"/>
      <c r="F8" s="9">
        <v>6</v>
      </c>
      <c r="H8" s="4">
        <v>1</v>
      </c>
      <c r="I8" s="4">
        <v>1</v>
      </c>
      <c r="J8" s="4" t="s">
        <v>22</v>
      </c>
      <c r="K8" s="4" t="s">
        <v>23</v>
      </c>
      <c r="L8" s="4" t="s">
        <v>24</v>
      </c>
    </row>
    <row r="9" spans="2:12" s="4" customFormat="1" ht="30" customHeight="1">
      <c r="B9" s="34"/>
      <c r="C9" s="14" t="s">
        <v>60</v>
      </c>
      <c r="D9" s="15" t="s">
        <v>134</v>
      </c>
      <c r="E9" s="16"/>
      <c r="F9" s="13">
        <v>6</v>
      </c>
      <c r="I9" s="4">
        <v>1</v>
      </c>
      <c r="J9" s="4" t="s">
        <v>27</v>
      </c>
      <c r="K9" s="4" t="s">
        <v>28</v>
      </c>
      <c r="L9" s="4" t="s">
        <v>29</v>
      </c>
    </row>
    <row r="10" spans="2:12" s="4" customFormat="1" ht="30" customHeight="1">
      <c r="B10" s="34"/>
      <c r="C10" s="14" t="s">
        <v>161</v>
      </c>
      <c r="D10" s="15" t="s">
        <v>132</v>
      </c>
      <c r="E10" s="16"/>
      <c r="F10" s="13">
        <v>6</v>
      </c>
      <c r="I10" s="4">
        <v>1</v>
      </c>
      <c r="J10" s="4" t="s">
        <v>31</v>
      </c>
      <c r="K10" s="4" t="s">
        <v>32</v>
      </c>
      <c r="L10" s="4" t="s">
        <v>33</v>
      </c>
    </row>
    <row r="11" spans="2:12" s="4" customFormat="1" ht="30" customHeight="1">
      <c r="B11" s="34"/>
      <c r="C11" s="14"/>
      <c r="D11" s="15"/>
      <c r="E11" s="16"/>
      <c r="F11" s="13"/>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t="s">
        <v>83</v>
      </c>
      <c r="D13" s="15"/>
      <c r="E13" s="16"/>
      <c r="F13" s="13">
        <v>6</v>
      </c>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90</v>
      </c>
      <c r="D15" s="15"/>
      <c r="E15" s="16"/>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141</v>
      </c>
      <c r="C19" s="10" t="s">
        <v>125</v>
      </c>
      <c r="D19" s="11" t="s">
        <v>133</v>
      </c>
      <c r="E19" s="12"/>
      <c r="F19" s="9">
        <v>6</v>
      </c>
      <c r="H19" s="4">
        <v>2</v>
      </c>
      <c r="I19" s="4">
        <v>2</v>
      </c>
      <c r="J19" s="4" t="s">
        <v>62</v>
      </c>
      <c r="K19" s="4" t="s">
        <v>63</v>
      </c>
      <c r="L19" s="4" t="s">
        <v>64</v>
      </c>
    </row>
    <row r="20" spans="2:12" s="4" customFormat="1" ht="30" customHeight="1">
      <c r="B20" s="37"/>
      <c r="C20" s="14" t="s">
        <v>60</v>
      </c>
      <c r="D20" s="15" t="s">
        <v>134</v>
      </c>
      <c r="E20" s="16"/>
      <c r="F20" s="13">
        <v>6</v>
      </c>
      <c r="I20" s="4">
        <v>2</v>
      </c>
      <c r="J20" s="4" t="s">
        <v>67</v>
      </c>
      <c r="K20" s="4" t="s">
        <v>68</v>
      </c>
      <c r="L20" s="4" t="s">
        <v>69</v>
      </c>
    </row>
    <row r="21" spans="2:12" s="4" customFormat="1" ht="30" customHeight="1">
      <c r="B21" s="37"/>
      <c r="C21" s="14" t="s">
        <v>161</v>
      </c>
      <c r="D21" s="15" t="s">
        <v>132</v>
      </c>
      <c r="E21" s="16"/>
      <c r="F21" s="13">
        <v>6</v>
      </c>
      <c r="I21" s="4">
        <v>2</v>
      </c>
      <c r="J21" s="4" t="s">
        <v>72</v>
      </c>
      <c r="K21" s="4" t="s">
        <v>73</v>
      </c>
      <c r="L21" s="4" t="s">
        <v>74</v>
      </c>
    </row>
    <row r="22" spans="2:12" s="4" customFormat="1" ht="30" customHeight="1">
      <c r="B22" s="37"/>
      <c r="C22" s="14" t="s">
        <v>75</v>
      </c>
      <c r="D22" s="15"/>
      <c r="E22" s="16"/>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c r="D24" s="15"/>
      <c r="E24" s="16"/>
      <c r="F24" s="13"/>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472D1-5690-42B0-AE99-6E3E815CA97B}">
  <sheetPr codeName="Feuil11">
    <pageSetUpPr fitToPage="1"/>
  </sheetPr>
  <dimension ref="B1:L30"/>
  <sheetViews>
    <sheetView topLeftCell="C24" workbookViewId="0">
      <selection activeCell="E13" sqref="E13"/>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9</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162</v>
      </c>
      <c r="C8" s="10" t="s">
        <v>163</v>
      </c>
      <c r="D8" s="11" t="s">
        <v>164</v>
      </c>
      <c r="E8" s="12" t="s">
        <v>21</v>
      </c>
      <c r="F8" s="9">
        <v>6</v>
      </c>
      <c r="H8" s="4">
        <v>1</v>
      </c>
      <c r="I8" s="4">
        <v>1</v>
      </c>
      <c r="J8" s="4" t="s">
        <v>22</v>
      </c>
      <c r="K8" s="4" t="s">
        <v>23</v>
      </c>
      <c r="L8" s="4" t="s">
        <v>24</v>
      </c>
    </row>
    <row r="9" spans="2:12" s="4" customFormat="1" ht="30" customHeight="1">
      <c r="B9" s="34"/>
      <c r="C9" s="14" t="s">
        <v>138</v>
      </c>
      <c r="D9" s="15" t="s">
        <v>164</v>
      </c>
      <c r="E9" s="16" t="s">
        <v>21</v>
      </c>
      <c r="F9" s="13">
        <v>6</v>
      </c>
      <c r="I9" s="4">
        <v>1</v>
      </c>
      <c r="J9" s="4" t="s">
        <v>27</v>
      </c>
      <c r="K9" s="4" t="s">
        <v>28</v>
      </c>
      <c r="L9" s="4" t="s">
        <v>29</v>
      </c>
    </row>
    <row r="10" spans="2:12" s="4" customFormat="1" ht="30" customHeight="1">
      <c r="B10" s="34"/>
      <c r="C10" s="14" t="s">
        <v>146</v>
      </c>
      <c r="D10" s="15" t="s">
        <v>165</v>
      </c>
      <c r="E10" s="16">
        <v>1</v>
      </c>
      <c r="F10" s="13">
        <v>6</v>
      </c>
      <c r="I10" s="4">
        <v>1</v>
      </c>
      <c r="J10" s="4" t="s">
        <v>31</v>
      </c>
      <c r="K10" s="4" t="s">
        <v>32</v>
      </c>
      <c r="L10" s="4" t="s">
        <v>33</v>
      </c>
    </row>
    <row r="11" spans="2:12" s="4" customFormat="1" ht="30" customHeight="1">
      <c r="B11" s="34"/>
      <c r="C11" s="14" t="s">
        <v>75</v>
      </c>
      <c r="D11" s="15" t="s">
        <v>166</v>
      </c>
      <c r="E11" s="16" t="s">
        <v>21</v>
      </c>
      <c r="F11" s="13">
        <v>6</v>
      </c>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c r="D13" s="15"/>
      <c r="E13" s="16"/>
      <c r="F13" s="13"/>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149</v>
      </c>
      <c r="D15" s="15" t="s">
        <v>150</v>
      </c>
      <c r="E15" s="16">
        <v>7</v>
      </c>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167</v>
      </c>
      <c r="C19" s="10" t="s">
        <v>168</v>
      </c>
      <c r="D19" s="11" t="s">
        <v>169</v>
      </c>
      <c r="E19" s="12" t="s">
        <v>144</v>
      </c>
      <c r="F19" s="9">
        <v>6</v>
      </c>
      <c r="H19" s="4">
        <v>2</v>
      </c>
      <c r="I19" s="4">
        <v>2</v>
      </c>
      <c r="J19" s="4" t="s">
        <v>62</v>
      </c>
      <c r="K19" s="4" t="s">
        <v>63</v>
      </c>
      <c r="L19" s="4" t="s">
        <v>64</v>
      </c>
    </row>
    <row r="20" spans="2:12" s="4" customFormat="1" ht="30" customHeight="1">
      <c r="B20" s="37"/>
      <c r="C20" s="14" t="s">
        <v>170</v>
      </c>
      <c r="D20" s="15" t="s">
        <v>171</v>
      </c>
      <c r="E20" s="16">
        <v>3</v>
      </c>
      <c r="F20" s="13">
        <v>6</v>
      </c>
      <c r="I20" s="4">
        <v>2</v>
      </c>
      <c r="J20" s="4" t="s">
        <v>67</v>
      </c>
      <c r="K20" s="4" t="s">
        <v>68</v>
      </c>
      <c r="L20" s="4" t="s">
        <v>69</v>
      </c>
    </row>
    <row r="21" spans="2:12" s="4" customFormat="1" ht="30" customHeight="1">
      <c r="B21" s="37"/>
      <c r="C21" s="14" t="s">
        <v>146</v>
      </c>
      <c r="D21" s="15" t="s">
        <v>71</v>
      </c>
      <c r="E21" s="16">
        <v>1</v>
      </c>
      <c r="F21" s="13">
        <v>6</v>
      </c>
      <c r="I21" s="4">
        <v>2</v>
      </c>
      <c r="J21" s="4" t="s">
        <v>72</v>
      </c>
      <c r="K21" s="4" t="s">
        <v>73</v>
      </c>
      <c r="L21" s="4" t="s">
        <v>74</v>
      </c>
    </row>
    <row r="22" spans="2:12" s="4" customFormat="1" ht="30" customHeight="1">
      <c r="B22" s="37"/>
      <c r="C22" s="14" t="s">
        <v>75</v>
      </c>
      <c r="D22" s="15" t="s">
        <v>172</v>
      </c>
      <c r="E22" s="16" t="s">
        <v>21</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173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5740D-0128-4680-B95F-44BD77AEB74F}">
  <sheetPr codeName="Feuil12">
    <pageSetUpPr fitToPage="1"/>
  </sheetPr>
  <dimension ref="B1:L30"/>
  <sheetViews>
    <sheetView topLeftCell="C21" workbookViewId="0">
      <selection activeCell="D15" sqref="D15"/>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102</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162</v>
      </c>
      <c r="C8" s="10" t="s">
        <v>108</v>
      </c>
      <c r="D8" s="11" t="s">
        <v>107</v>
      </c>
      <c r="E8" s="12">
        <v>3</v>
      </c>
      <c r="F8" s="9">
        <v>6</v>
      </c>
      <c r="H8" s="4">
        <v>1</v>
      </c>
      <c r="I8" s="4">
        <v>1</v>
      </c>
      <c r="J8" s="4" t="s">
        <v>22</v>
      </c>
      <c r="K8" s="4" t="s">
        <v>23</v>
      </c>
      <c r="L8" s="4" t="s">
        <v>24</v>
      </c>
    </row>
    <row r="9" spans="2:12" s="4" customFormat="1" ht="30" customHeight="1">
      <c r="B9" s="34"/>
      <c r="C9" s="14" t="s">
        <v>151</v>
      </c>
      <c r="D9" s="15" t="s">
        <v>107</v>
      </c>
      <c r="E9" s="16">
        <v>3</v>
      </c>
      <c r="F9" s="13">
        <v>6</v>
      </c>
      <c r="I9" s="4">
        <v>1</v>
      </c>
      <c r="J9" s="4" t="s">
        <v>27</v>
      </c>
      <c r="K9" s="4" t="s">
        <v>28</v>
      </c>
      <c r="L9" s="4" t="s">
        <v>29</v>
      </c>
    </row>
    <row r="10" spans="2:12" s="4" customFormat="1" ht="30" customHeight="1">
      <c r="B10" s="34"/>
      <c r="C10" s="14" t="s">
        <v>109</v>
      </c>
      <c r="D10" s="15" t="s">
        <v>174</v>
      </c>
      <c r="E10" s="16">
        <v>1</v>
      </c>
      <c r="F10" s="13">
        <v>6</v>
      </c>
      <c r="I10" s="4">
        <v>1</v>
      </c>
      <c r="J10" s="4" t="s">
        <v>31</v>
      </c>
      <c r="K10" s="4" t="s">
        <v>32</v>
      </c>
      <c r="L10" s="4" t="s">
        <v>33</v>
      </c>
    </row>
    <row r="11" spans="2:12" s="4" customFormat="1" ht="30" customHeight="1">
      <c r="B11" s="34"/>
      <c r="C11" s="14" t="s">
        <v>75</v>
      </c>
      <c r="D11" s="15" t="s">
        <v>155</v>
      </c>
      <c r="E11" s="16">
        <v>1</v>
      </c>
      <c r="F11" s="13">
        <v>6</v>
      </c>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c r="D13" s="15"/>
      <c r="E13" s="16"/>
      <c r="F13" s="13"/>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149</v>
      </c>
      <c r="D15" s="15" t="s">
        <v>175</v>
      </c>
      <c r="E15" s="16"/>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167</v>
      </c>
      <c r="C19" s="10" t="s">
        <v>108</v>
      </c>
      <c r="D19" s="11" t="s">
        <v>176</v>
      </c>
      <c r="E19" s="12">
        <v>2</v>
      </c>
      <c r="F19" s="9">
        <v>6</v>
      </c>
      <c r="H19" s="4">
        <v>2</v>
      </c>
      <c r="I19" s="4">
        <v>2</v>
      </c>
      <c r="J19" s="4" t="s">
        <v>62</v>
      </c>
      <c r="K19" s="4" t="s">
        <v>63</v>
      </c>
      <c r="L19" s="4" t="s">
        <v>64</v>
      </c>
    </row>
    <row r="20" spans="2:12" s="4" customFormat="1" ht="30" customHeight="1">
      <c r="B20" s="37"/>
      <c r="C20" s="14" t="s">
        <v>151</v>
      </c>
      <c r="D20" s="15" t="s">
        <v>177</v>
      </c>
      <c r="E20" s="16">
        <v>3</v>
      </c>
      <c r="F20" s="13">
        <v>6</v>
      </c>
      <c r="I20" s="4">
        <v>2</v>
      </c>
      <c r="J20" s="4" t="s">
        <v>67</v>
      </c>
      <c r="K20" s="4" t="s">
        <v>68</v>
      </c>
      <c r="L20" s="4" t="s">
        <v>69</v>
      </c>
    </row>
    <row r="21" spans="2:12" s="4" customFormat="1" ht="30" customHeight="1">
      <c r="B21" s="37"/>
      <c r="C21" s="14" t="s">
        <v>109</v>
      </c>
      <c r="D21" s="15" t="s">
        <v>177</v>
      </c>
      <c r="E21" s="16">
        <v>3</v>
      </c>
      <c r="F21" s="13">
        <v>6</v>
      </c>
      <c r="I21" s="4">
        <v>2</v>
      </c>
      <c r="J21" s="4" t="s">
        <v>72</v>
      </c>
      <c r="K21" s="4" t="s">
        <v>73</v>
      </c>
      <c r="L21" s="4" t="s">
        <v>74</v>
      </c>
    </row>
    <row r="22" spans="2:12" s="4" customFormat="1" ht="30" customHeight="1">
      <c r="B22" s="37"/>
      <c r="C22" s="14" t="s">
        <v>75</v>
      </c>
      <c r="D22" s="15" t="s">
        <v>178</v>
      </c>
      <c r="E22" s="16" t="s">
        <v>179</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173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68413-79F9-477D-9D56-1670C565F9AE}">
  <sheetPr codeName="Feuil13">
    <pageSetUpPr fitToPage="1"/>
  </sheetPr>
  <dimension ref="B1:L30"/>
  <sheetViews>
    <sheetView topLeftCell="C6" workbookViewId="0">
      <selection activeCell="D26" sqref="D26"/>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111</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162</v>
      </c>
      <c r="C8" s="10" t="s">
        <v>116</v>
      </c>
      <c r="D8" s="11" t="s">
        <v>180</v>
      </c>
      <c r="E8" s="12">
        <v>1</v>
      </c>
      <c r="F8" s="9">
        <v>6</v>
      </c>
      <c r="H8" s="4">
        <v>1</v>
      </c>
      <c r="I8" s="4">
        <v>1</v>
      </c>
      <c r="J8" s="4" t="s">
        <v>22</v>
      </c>
      <c r="K8" s="4" t="s">
        <v>23</v>
      </c>
      <c r="L8" s="4" t="s">
        <v>24</v>
      </c>
    </row>
    <row r="9" spans="2:12" s="4" customFormat="1" ht="30" customHeight="1">
      <c r="B9" s="34"/>
      <c r="C9" s="14" t="s">
        <v>181</v>
      </c>
      <c r="D9" s="15" t="s">
        <v>182</v>
      </c>
      <c r="E9" s="16">
        <v>2</v>
      </c>
      <c r="F9" s="13">
        <v>6</v>
      </c>
      <c r="I9" s="4">
        <v>1</v>
      </c>
      <c r="J9" s="4" t="s">
        <v>27</v>
      </c>
      <c r="K9" s="4" t="s">
        <v>28</v>
      </c>
      <c r="L9" s="4" t="s">
        <v>29</v>
      </c>
    </row>
    <row r="10" spans="2:12" s="4" customFormat="1" ht="30" customHeight="1">
      <c r="B10" s="34"/>
      <c r="C10" s="14" t="s">
        <v>119</v>
      </c>
      <c r="D10" s="15" t="s">
        <v>182</v>
      </c>
      <c r="E10" s="16">
        <v>2</v>
      </c>
      <c r="F10" s="13">
        <v>6</v>
      </c>
      <c r="I10" s="4">
        <v>1</v>
      </c>
      <c r="J10" s="4" t="s">
        <v>31</v>
      </c>
      <c r="K10" s="4" t="s">
        <v>32</v>
      </c>
      <c r="L10" s="4" t="s">
        <v>33</v>
      </c>
    </row>
    <row r="11" spans="2:12" s="4" customFormat="1" ht="30" customHeight="1">
      <c r="B11" s="34"/>
      <c r="C11" s="14" t="s">
        <v>75</v>
      </c>
      <c r="D11" s="15" t="s">
        <v>157</v>
      </c>
      <c r="E11" s="16">
        <v>5</v>
      </c>
      <c r="F11" s="13">
        <v>6</v>
      </c>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c r="D13" s="15"/>
      <c r="E13" s="16"/>
      <c r="F13" s="13"/>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149</v>
      </c>
      <c r="D15" s="15" t="s">
        <v>158</v>
      </c>
      <c r="E15" s="16">
        <v>7</v>
      </c>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167</v>
      </c>
      <c r="C19" s="10" t="s">
        <v>116</v>
      </c>
      <c r="D19" s="11" t="s">
        <v>183</v>
      </c>
      <c r="E19" s="12">
        <v>1</v>
      </c>
      <c r="F19" s="9">
        <v>6</v>
      </c>
      <c r="H19" s="4">
        <v>2</v>
      </c>
      <c r="I19" s="4">
        <v>2</v>
      </c>
      <c r="J19" s="4" t="s">
        <v>62</v>
      </c>
      <c r="K19" s="4" t="s">
        <v>63</v>
      </c>
      <c r="L19" s="4" t="s">
        <v>64</v>
      </c>
    </row>
    <row r="20" spans="2:12" s="4" customFormat="1" ht="30" customHeight="1">
      <c r="B20" s="37"/>
      <c r="C20" s="14" t="s">
        <v>184</v>
      </c>
      <c r="D20" s="15" t="s">
        <v>185</v>
      </c>
      <c r="E20" s="16">
        <v>2</v>
      </c>
      <c r="F20" s="13">
        <v>6</v>
      </c>
      <c r="I20" s="4">
        <v>2</v>
      </c>
      <c r="J20" s="4" t="s">
        <v>67</v>
      </c>
      <c r="K20" s="4" t="s">
        <v>68</v>
      </c>
      <c r="L20" s="4" t="s">
        <v>69</v>
      </c>
    </row>
    <row r="21" spans="2:12" s="4" customFormat="1" ht="30" customHeight="1">
      <c r="B21" s="37"/>
      <c r="C21" s="14" t="s">
        <v>119</v>
      </c>
      <c r="D21" s="15" t="s">
        <v>186</v>
      </c>
      <c r="E21" s="16">
        <v>2</v>
      </c>
      <c r="F21" s="13">
        <v>6</v>
      </c>
      <c r="I21" s="4">
        <v>2</v>
      </c>
      <c r="J21" s="4" t="s">
        <v>72</v>
      </c>
      <c r="K21" s="4" t="s">
        <v>73</v>
      </c>
      <c r="L21" s="4" t="s">
        <v>74</v>
      </c>
    </row>
    <row r="22" spans="2:12" s="4" customFormat="1" ht="30" customHeight="1">
      <c r="B22" s="37"/>
      <c r="C22" s="14" t="s">
        <v>75</v>
      </c>
      <c r="D22" s="15" t="s">
        <v>157</v>
      </c>
      <c r="E22" s="16">
        <v>5</v>
      </c>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173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t="s">
        <v>158</v>
      </c>
      <c r="E26" s="16">
        <v>7</v>
      </c>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26F88-97A2-4964-A876-C298ED4527AC}">
  <sheetPr codeName="Feuil14">
    <pageSetUpPr fitToPage="1"/>
  </sheetPr>
  <dimension ref="B1:L30"/>
  <sheetViews>
    <sheetView topLeftCell="C13"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122</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162</v>
      </c>
      <c r="C8" s="10" t="s">
        <v>125</v>
      </c>
      <c r="D8" s="11" t="s">
        <v>113</v>
      </c>
      <c r="E8" s="12"/>
      <c r="F8" s="9">
        <v>6</v>
      </c>
      <c r="H8" s="4">
        <v>1</v>
      </c>
      <c r="I8" s="4">
        <v>1</v>
      </c>
      <c r="J8" s="4" t="s">
        <v>22</v>
      </c>
      <c r="K8" s="4" t="s">
        <v>23</v>
      </c>
      <c r="L8" s="4" t="s">
        <v>24</v>
      </c>
    </row>
    <row r="9" spans="2:12" s="4" customFormat="1" ht="30" customHeight="1">
      <c r="B9" s="34"/>
      <c r="C9" s="14" t="s">
        <v>159</v>
      </c>
      <c r="D9" s="15" t="s">
        <v>115</v>
      </c>
      <c r="E9" s="16"/>
      <c r="F9" s="13">
        <v>6</v>
      </c>
      <c r="I9" s="4">
        <v>1</v>
      </c>
      <c r="J9" s="4" t="s">
        <v>27</v>
      </c>
      <c r="K9" s="4" t="s">
        <v>28</v>
      </c>
      <c r="L9" s="4" t="s">
        <v>29</v>
      </c>
    </row>
    <row r="10" spans="2:12" s="4" customFormat="1" ht="30" customHeight="1">
      <c r="B10" s="34"/>
      <c r="C10" s="14" t="s">
        <v>160</v>
      </c>
      <c r="D10" s="15" t="s">
        <v>115</v>
      </c>
      <c r="E10" s="16"/>
      <c r="F10" s="13">
        <v>6</v>
      </c>
      <c r="I10" s="4">
        <v>1</v>
      </c>
      <c r="J10" s="4" t="s">
        <v>31</v>
      </c>
      <c r="K10" s="4" t="s">
        <v>32</v>
      </c>
      <c r="L10" s="4" t="s">
        <v>33</v>
      </c>
    </row>
    <row r="11" spans="2:12" s="4" customFormat="1" ht="30" customHeight="1">
      <c r="B11" s="34"/>
      <c r="C11" s="14" t="s">
        <v>75</v>
      </c>
      <c r="D11" s="15"/>
      <c r="E11" s="16"/>
      <c r="F11" s="13">
        <v>6</v>
      </c>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c r="D13" s="15"/>
      <c r="E13" s="16"/>
      <c r="F13" s="13"/>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149</v>
      </c>
      <c r="D15" s="15"/>
      <c r="E15" s="16"/>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167</v>
      </c>
      <c r="C19" s="10" t="s">
        <v>125</v>
      </c>
      <c r="D19" s="11" t="s">
        <v>113</v>
      </c>
      <c r="E19" s="12"/>
      <c r="F19" s="9">
        <v>6</v>
      </c>
      <c r="H19" s="4">
        <v>2</v>
      </c>
      <c r="I19" s="4">
        <v>2</v>
      </c>
      <c r="J19" s="4" t="s">
        <v>62</v>
      </c>
      <c r="K19" s="4" t="s">
        <v>63</v>
      </c>
      <c r="L19" s="4" t="s">
        <v>64</v>
      </c>
    </row>
    <row r="20" spans="2:12" s="4" customFormat="1" ht="30" customHeight="1">
      <c r="B20" s="37"/>
      <c r="C20" s="14" t="s">
        <v>159</v>
      </c>
      <c r="D20" s="15" t="s">
        <v>115</v>
      </c>
      <c r="E20" s="16"/>
      <c r="F20" s="13">
        <v>6</v>
      </c>
      <c r="I20" s="4">
        <v>2</v>
      </c>
      <c r="J20" s="4" t="s">
        <v>67</v>
      </c>
      <c r="K20" s="4" t="s">
        <v>68</v>
      </c>
      <c r="L20" s="4" t="s">
        <v>69</v>
      </c>
    </row>
    <row r="21" spans="2:12" s="4" customFormat="1" ht="30" customHeight="1">
      <c r="B21" s="37"/>
      <c r="C21" s="14" t="s">
        <v>160</v>
      </c>
      <c r="D21" s="15" t="s">
        <v>115</v>
      </c>
      <c r="E21" s="16"/>
      <c r="F21" s="13">
        <v>6</v>
      </c>
      <c r="I21" s="4">
        <v>2</v>
      </c>
      <c r="J21" s="4" t="s">
        <v>72</v>
      </c>
      <c r="K21" s="4" t="s">
        <v>73</v>
      </c>
      <c r="L21" s="4" t="s">
        <v>74</v>
      </c>
    </row>
    <row r="22" spans="2:12" s="4" customFormat="1" ht="30" customHeight="1">
      <c r="B22" s="37"/>
      <c r="C22" s="14" t="s">
        <v>75</v>
      </c>
      <c r="D22" s="15"/>
      <c r="E22" s="16"/>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173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F79B6-2AE3-4058-87B5-3914B1C61A92}">
  <sheetPr codeName="Feuil15">
    <pageSetUpPr fitToPage="1"/>
  </sheetPr>
  <dimension ref="B1:L30"/>
  <sheetViews>
    <sheetView topLeftCell="C16" workbookViewId="0">
      <selection activeCell="D12" sqref="D12"/>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t="s">
        <v>128</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33" t="s">
        <v>162</v>
      </c>
      <c r="C8" s="10" t="s">
        <v>187</v>
      </c>
      <c r="D8" s="11" t="s">
        <v>188</v>
      </c>
      <c r="E8" s="12"/>
      <c r="F8" s="9">
        <v>6</v>
      </c>
      <c r="H8" s="4">
        <v>1</v>
      </c>
      <c r="I8" s="4">
        <v>1</v>
      </c>
      <c r="J8" s="4" t="s">
        <v>22</v>
      </c>
      <c r="K8" s="4" t="s">
        <v>23</v>
      </c>
      <c r="L8" s="4" t="s">
        <v>24</v>
      </c>
    </row>
    <row r="9" spans="2:12" s="4" customFormat="1" ht="30" customHeight="1">
      <c r="B9" s="34"/>
      <c r="C9" s="14" t="s">
        <v>60</v>
      </c>
      <c r="D9" s="15" t="s">
        <v>134</v>
      </c>
      <c r="E9" s="16"/>
      <c r="F9" s="13">
        <v>6</v>
      </c>
      <c r="I9" s="4">
        <v>1</v>
      </c>
      <c r="J9" s="4" t="s">
        <v>27</v>
      </c>
      <c r="K9" s="4" t="s">
        <v>28</v>
      </c>
      <c r="L9" s="4" t="s">
        <v>29</v>
      </c>
    </row>
    <row r="10" spans="2:12" s="4" customFormat="1" ht="30" customHeight="1">
      <c r="B10" s="34"/>
      <c r="C10" s="14" t="s">
        <v>189</v>
      </c>
      <c r="D10" s="15" t="s">
        <v>132</v>
      </c>
      <c r="E10" s="16"/>
      <c r="F10" s="13">
        <v>6</v>
      </c>
      <c r="I10" s="4">
        <v>1</v>
      </c>
      <c r="J10" s="4" t="s">
        <v>31</v>
      </c>
      <c r="K10" s="4" t="s">
        <v>32</v>
      </c>
      <c r="L10" s="4" t="s">
        <v>33</v>
      </c>
    </row>
    <row r="11" spans="2:12" s="4" customFormat="1" ht="30" customHeight="1">
      <c r="B11" s="34"/>
      <c r="C11" s="14" t="s">
        <v>75</v>
      </c>
      <c r="D11" s="15"/>
      <c r="E11" s="16"/>
      <c r="F11" s="13">
        <v>6</v>
      </c>
      <c r="I11" s="4">
        <v>1</v>
      </c>
      <c r="J11" s="4" t="s">
        <v>35</v>
      </c>
      <c r="K11" s="4" t="s">
        <v>36</v>
      </c>
      <c r="L11" s="4" t="s">
        <v>37</v>
      </c>
    </row>
    <row r="12" spans="2:12" s="4" customFormat="1" ht="30" customHeight="1">
      <c r="B12" s="34"/>
      <c r="C12" s="14"/>
      <c r="D12" s="15"/>
      <c r="E12" s="16"/>
      <c r="F12" s="13"/>
      <c r="I12" s="4">
        <v>1</v>
      </c>
      <c r="J12" s="4" t="s">
        <v>39</v>
      </c>
      <c r="K12" s="4" t="s">
        <v>40</v>
      </c>
      <c r="L12" s="4" t="s">
        <v>41</v>
      </c>
    </row>
    <row r="13" spans="2:12" s="4" customFormat="1" ht="30" customHeight="1">
      <c r="B13" s="34"/>
      <c r="C13" s="14"/>
      <c r="D13" s="15"/>
      <c r="E13" s="16"/>
      <c r="F13" s="13"/>
      <c r="I13" s="4">
        <v>1</v>
      </c>
      <c r="J13" s="4" t="s">
        <v>43</v>
      </c>
      <c r="K13" s="4" t="s">
        <v>44</v>
      </c>
      <c r="L13" s="4" t="s">
        <v>45</v>
      </c>
    </row>
    <row r="14" spans="2:12" s="4" customFormat="1" ht="30" customHeight="1">
      <c r="B14" s="34"/>
      <c r="C14" s="14" t="s">
        <v>38</v>
      </c>
      <c r="D14" s="15"/>
      <c r="E14" s="16"/>
      <c r="F14" s="13">
        <v>3</v>
      </c>
      <c r="I14" s="4">
        <v>1</v>
      </c>
      <c r="J14" s="4" t="s">
        <v>46</v>
      </c>
      <c r="K14" s="4" t="s">
        <v>47</v>
      </c>
      <c r="L14" s="4" t="s">
        <v>48</v>
      </c>
    </row>
    <row r="15" spans="2:12" s="4" customFormat="1" ht="30" customHeight="1">
      <c r="B15" s="34"/>
      <c r="C15" s="14" t="s">
        <v>149</v>
      </c>
      <c r="D15" s="15"/>
      <c r="E15" s="16"/>
      <c r="F15" s="13">
        <v>3</v>
      </c>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167</v>
      </c>
      <c r="C19" s="10" t="s">
        <v>125</v>
      </c>
      <c r="D19" s="11" t="s">
        <v>188</v>
      </c>
      <c r="E19" s="12"/>
      <c r="F19" s="9">
        <v>6</v>
      </c>
      <c r="H19" s="4">
        <v>2</v>
      </c>
      <c r="I19" s="4">
        <v>2</v>
      </c>
      <c r="J19" s="4" t="s">
        <v>62</v>
      </c>
      <c r="K19" s="4" t="s">
        <v>63</v>
      </c>
      <c r="L19" s="4" t="s">
        <v>64</v>
      </c>
    </row>
    <row r="20" spans="2:12" s="4" customFormat="1" ht="30" customHeight="1">
      <c r="B20" s="37"/>
      <c r="C20" s="14" t="s">
        <v>190</v>
      </c>
      <c r="D20" s="15" t="s">
        <v>191</v>
      </c>
      <c r="E20" s="16"/>
      <c r="F20" s="13">
        <v>6</v>
      </c>
      <c r="I20" s="4">
        <v>2</v>
      </c>
      <c r="J20" s="4" t="s">
        <v>67</v>
      </c>
      <c r="K20" s="4" t="s">
        <v>68</v>
      </c>
      <c r="L20" s="4" t="s">
        <v>69</v>
      </c>
    </row>
    <row r="21" spans="2:12" s="4" customFormat="1" ht="30" customHeight="1">
      <c r="B21" s="37"/>
      <c r="C21" s="14" t="s">
        <v>192</v>
      </c>
      <c r="D21" s="15"/>
      <c r="E21" s="16"/>
      <c r="F21" s="13">
        <v>6</v>
      </c>
      <c r="I21" s="4">
        <v>2</v>
      </c>
      <c r="J21" s="4" t="s">
        <v>72</v>
      </c>
      <c r="K21" s="4" t="s">
        <v>73</v>
      </c>
      <c r="L21" s="4" t="s">
        <v>74</v>
      </c>
    </row>
    <row r="22" spans="2:12" s="4" customFormat="1" ht="30" customHeight="1">
      <c r="B22" s="37"/>
      <c r="C22" s="14" t="s">
        <v>75</v>
      </c>
      <c r="D22" s="15"/>
      <c r="E22" s="16"/>
      <c r="F22" s="13">
        <v>6</v>
      </c>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173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t="s">
        <v>149</v>
      </c>
      <c r="D26" s="15"/>
      <c r="E26" s="16"/>
      <c r="F26" s="13">
        <v>3</v>
      </c>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90E77-07BB-4F67-9699-6C9DFC6121B4}">
  <sheetPr codeName="Feuil16">
    <pageSetUpPr fitToPage="1"/>
  </sheetPr>
  <dimension ref="B1:L30"/>
  <sheetViews>
    <sheetView topLeftCell="C1" workbookViewId="0">
      <selection activeCell="D8" sqref="D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7</v>
      </c>
      <c r="D3" s="20" t="s">
        <v>8</v>
      </c>
      <c r="E3" s="20"/>
      <c r="F3" s="25">
        <v>2300027</v>
      </c>
    </row>
    <row r="4" spans="2:12" hidden="1">
      <c r="H4" s="23"/>
    </row>
    <row r="5" spans="2:12" hidden="1"/>
    <row r="7" spans="2:12" s="1" customFormat="1" ht="33" customHeight="1">
      <c r="B7" s="6" t="s">
        <v>10</v>
      </c>
      <c r="C7" s="5" t="s">
        <v>11</v>
      </c>
      <c r="D7" s="5" t="s">
        <v>12</v>
      </c>
      <c r="E7" s="5" t="s">
        <v>13</v>
      </c>
      <c r="F7" s="6" t="s">
        <v>14</v>
      </c>
      <c r="H7" s="1" t="s">
        <v>15</v>
      </c>
      <c r="I7" s="1" t="s">
        <v>16</v>
      </c>
      <c r="J7" s="1" t="s">
        <v>17</v>
      </c>
    </row>
    <row r="8" spans="2:12" s="4" customFormat="1" ht="30" customHeight="1">
      <c r="B8" s="33" t="s">
        <v>18</v>
      </c>
      <c r="C8" s="29" t="s">
        <v>193</v>
      </c>
      <c r="D8" s="29" t="s">
        <v>194</v>
      </c>
      <c r="E8" s="12"/>
      <c r="F8" s="9"/>
      <c r="H8" s="4">
        <v>1</v>
      </c>
      <c r="I8" s="4">
        <v>1</v>
      </c>
      <c r="J8" s="4" t="s">
        <v>22</v>
      </c>
      <c r="K8" s="4" t="s">
        <v>23</v>
      </c>
      <c r="L8" s="4" t="s">
        <v>24</v>
      </c>
    </row>
    <row r="9" spans="2:12" s="4" customFormat="1" ht="30" customHeight="1">
      <c r="B9" s="34"/>
      <c r="C9" s="30" t="s">
        <v>195</v>
      </c>
      <c r="D9" s="30" t="s">
        <v>196</v>
      </c>
      <c r="E9" s="16"/>
      <c r="F9" s="13"/>
      <c r="I9" s="4">
        <v>1</v>
      </c>
      <c r="J9" s="4" t="s">
        <v>27</v>
      </c>
      <c r="K9" s="4" t="s">
        <v>28</v>
      </c>
      <c r="L9" s="4" t="s">
        <v>29</v>
      </c>
    </row>
    <row r="10" spans="2:12" s="4" customFormat="1" ht="30" customHeight="1">
      <c r="B10" s="34"/>
      <c r="C10" s="30" t="s">
        <v>197</v>
      </c>
      <c r="D10" s="30" t="s">
        <v>194</v>
      </c>
      <c r="E10" s="16"/>
      <c r="F10" s="13"/>
      <c r="I10" s="4">
        <v>1</v>
      </c>
      <c r="J10" s="4" t="s">
        <v>31</v>
      </c>
      <c r="K10" s="4" t="s">
        <v>32</v>
      </c>
      <c r="L10" s="4" t="s">
        <v>33</v>
      </c>
    </row>
    <row r="11" spans="2:12" s="4" customFormat="1" ht="30" customHeight="1">
      <c r="B11" s="34"/>
      <c r="C11" s="30" t="s">
        <v>198</v>
      </c>
      <c r="D11" s="30" t="s">
        <v>199</v>
      </c>
      <c r="E11" s="16"/>
      <c r="F11" s="13"/>
      <c r="I11" s="4">
        <v>1</v>
      </c>
      <c r="J11" s="4" t="s">
        <v>35</v>
      </c>
      <c r="K11" s="4" t="s">
        <v>36</v>
      </c>
      <c r="L11" s="4" t="s">
        <v>37</v>
      </c>
    </row>
    <row r="12" spans="2:12" s="4" customFormat="1" ht="30" customHeight="1">
      <c r="B12" s="34"/>
      <c r="C12" s="14" t="s">
        <v>38</v>
      </c>
      <c r="D12" s="15"/>
      <c r="E12" s="16"/>
      <c r="F12" s="13">
        <v>3</v>
      </c>
      <c r="I12" s="4">
        <v>1</v>
      </c>
      <c r="J12" s="4" t="s">
        <v>39</v>
      </c>
      <c r="K12" s="4" t="s">
        <v>40</v>
      </c>
      <c r="L12" s="4" t="s">
        <v>41</v>
      </c>
    </row>
    <row r="13" spans="2:12" s="4" customFormat="1" ht="30" customHeight="1">
      <c r="B13" s="34"/>
      <c r="C13" s="14"/>
      <c r="D13" s="15"/>
      <c r="E13" s="16"/>
      <c r="F13" s="13"/>
      <c r="I13" s="4">
        <v>1</v>
      </c>
      <c r="J13" s="4" t="s">
        <v>43</v>
      </c>
      <c r="K13" s="4" t="s">
        <v>44</v>
      </c>
      <c r="L13" s="4" t="s">
        <v>45</v>
      </c>
    </row>
    <row r="14" spans="2:12" s="4" customFormat="1" ht="30" customHeight="1">
      <c r="B14" s="34"/>
      <c r="C14" s="14"/>
      <c r="D14" s="15"/>
      <c r="E14" s="16"/>
      <c r="F14" s="13"/>
      <c r="I14" s="4">
        <v>1</v>
      </c>
      <c r="J14" s="4" t="s">
        <v>46</v>
      </c>
      <c r="K14" s="4" t="s">
        <v>47</v>
      </c>
      <c r="L14" s="4" t="s">
        <v>48</v>
      </c>
    </row>
    <row r="15" spans="2:12" s="4" customFormat="1" ht="30" customHeight="1">
      <c r="B15" s="34"/>
      <c r="C15" s="14"/>
      <c r="D15" s="15"/>
      <c r="E15" s="16"/>
      <c r="F15" s="13"/>
      <c r="I15" s="4">
        <v>1</v>
      </c>
      <c r="J15" s="4" t="s">
        <v>49</v>
      </c>
      <c r="K15" s="4" t="s">
        <v>50</v>
      </c>
      <c r="L15" s="4" t="s">
        <v>51</v>
      </c>
    </row>
    <row r="16" spans="2:12" s="4" customFormat="1" ht="30" customHeight="1">
      <c r="B16" s="34"/>
      <c r="C16" s="14"/>
      <c r="D16" s="15"/>
      <c r="E16" s="16"/>
      <c r="F16" s="13"/>
      <c r="I16" s="4">
        <v>1</v>
      </c>
      <c r="J16" s="4" t="s">
        <v>52</v>
      </c>
      <c r="K16" s="4" t="s">
        <v>53</v>
      </c>
      <c r="L16" s="4" t="s">
        <v>54</v>
      </c>
    </row>
    <row r="17" spans="2:12" s="4" customFormat="1" ht="30" customHeight="1">
      <c r="B17" s="34"/>
      <c r="C17" s="14"/>
      <c r="D17" s="15"/>
      <c r="E17" s="16"/>
      <c r="F17" s="13"/>
      <c r="I17" s="4">
        <v>1</v>
      </c>
      <c r="J17" s="4" t="s">
        <v>55</v>
      </c>
      <c r="K17" s="4" t="s">
        <v>56</v>
      </c>
      <c r="L17" s="4" t="s">
        <v>57</v>
      </c>
    </row>
    <row r="18" spans="2:12" s="4" customFormat="1" ht="30" customHeight="1" thickBot="1">
      <c r="B18" s="35"/>
      <c r="C18" s="21"/>
      <c r="D18" s="39"/>
      <c r="E18" s="40"/>
      <c r="F18" s="7">
        <v>30</v>
      </c>
      <c r="H18" s="4" t="s">
        <v>58</v>
      </c>
    </row>
    <row r="19" spans="2:12" s="4" customFormat="1" ht="30" customHeight="1">
      <c r="B19" s="36" t="s">
        <v>59</v>
      </c>
      <c r="C19" s="10"/>
      <c r="D19" s="11"/>
      <c r="E19" s="12"/>
      <c r="F19" s="9"/>
      <c r="H19" s="4">
        <v>2</v>
      </c>
      <c r="I19" s="4">
        <v>2</v>
      </c>
      <c r="J19" s="4" t="s">
        <v>62</v>
      </c>
      <c r="K19" s="4" t="s">
        <v>63</v>
      </c>
      <c r="L19" s="4" t="s">
        <v>64</v>
      </c>
    </row>
    <row r="20" spans="2:12" s="4" customFormat="1" ht="30" customHeight="1">
      <c r="B20" s="37"/>
      <c r="C20" s="14"/>
      <c r="D20" s="15"/>
      <c r="E20" s="16"/>
      <c r="F20" s="13"/>
      <c r="I20" s="4">
        <v>2</v>
      </c>
      <c r="J20" s="4" t="s">
        <v>67</v>
      </c>
      <c r="K20" s="4" t="s">
        <v>68</v>
      </c>
      <c r="L20" s="4" t="s">
        <v>69</v>
      </c>
    </row>
    <row r="21" spans="2:12" s="4" customFormat="1" ht="30" customHeight="1">
      <c r="B21" s="37"/>
      <c r="C21" s="14"/>
      <c r="D21" s="15"/>
      <c r="E21" s="16"/>
      <c r="F21" s="13"/>
      <c r="I21" s="4">
        <v>2</v>
      </c>
      <c r="J21" s="4" t="s">
        <v>72</v>
      </c>
      <c r="K21" s="4" t="s">
        <v>73</v>
      </c>
      <c r="L21" s="4" t="s">
        <v>74</v>
      </c>
    </row>
    <row r="22" spans="2:12" s="4" customFormat="1" ht="30" customHeight="1">
      <c r="B22" s="37"/>
      <c r="C22" s="14"/>
      <c r="D22" s="15"/>
      <c r="E22" s="16"/>
      <c r="F22" s="13"/>
      <c r="I22" s="4">
        <v>2</v>
      </c>
      <c r="J22" s="4" t="s">
        <v>77</v>
      </c>
      <c r="K22" s="4" t="s">
        <v>78</v>
      </c>
      <c r="L22" s="4" t="s">
        <v>79</v>
      </c>
    </row>
    <row r="23" spans="2:12" s="4" customFormat="1" ht="30" customHeight="1">
      <c r="B23" s="37"/>
      <c r="C23" s="14"/>
      <c r="D23" s="15"/>
      <c r="E23" s="16"/>
      <c r="F23" s="13"/>
      <c r="I23" s="4">
        <v>2</v>
      </c>
      <c r="J23" s="4" t="s">
        <v>80</v>
      </c>
      <c r="K23" s="4" t="s">
        <v>81</v>
      </c>
      <c r="L23" s="4" t="s">
        <v>82</v>
      </c>
    </row>
    <row r="24" spans="2:12" s="4" customFormat="1" ht="30" customHeight="1">
      <c r="B24" s="37"/>
      <c r="C24" s="14" t="s">
        <v>173</v>
      </c>
      <c r="D24" s="15"/>
      <c r="E24" s="16"/>
      <c r="F24" s="13">
        <v>6</v>
      </c>
      <c r="I24" s="4">
        <v>2</v>
      </c>
      <c r="J24" s="4" t="s">
        <v>84</v>
      </c>
      <c r="K24" s="4" t="s">
        <v>85</v>
      </c>
      <c r="L24" s="4" t="s">
        <v>86</v>
      </c>
    </row>
    <row r="25" spans="2:12" s="4" customFormat="1" ht="30" customHeight="1">
      <c r="B25" s="37"/>
      <c r="C25" s="14" t="s">
        <v>38</v>
      </c>
      <c r="D25" s="15"/>
      <c r="E25" s="16"/>
      <c r="F25" s="13">
        <v>3</v>
      </c>
      <c r="I25" s="4">
        <v>2</v>
      </c>
      <c r="J25" s="4" t="s">
        <v>87</v>
      </c>
      <c r="K25" s="4" t="s">
        <v>88</v>
      </c>
      <c r="L25" s="4" t="s">
        <v>89</v>
      </c>
    </row>
    <row r="26" spans="2:12" s="4" customFormat="1" ht="30" customHeight="1">
      <c r="B26" s="37"/>
      <c r="C26" s="14"/>
      <c r="D26" s="15"/>
      <c r="E26" s="16"/>
      <c r="F26" s="13"/>
      <c r="I26" s="4">
        <v>2</v>
      </c>
      <c r="J26" s="4" t="s">
        <v>91</v>
      </c>
      <c r="K26" s="4" t="s">
        <v>92</v>
      </c>
      <c r="L26" s="4" t="s">
        <v>93</v>
      </c>
    </row>
    <row r="27" spans="2:12" s="4" customFormat="1" ht="30" customHeight="1">
      <c r="B27" s="37"/>
      <c r="C27" s="14"/>
      <c r="D27" s="15"/>
      <c r="E27" s="16"/>
      <c r="F27" s="13"/>
      <c r="I27" s="4">
        <v>2</v>
      </c>
      <c r="J27" s="4" t="s">
        <v>94</v>
      </c>
      <c r="K27" s="4" t="s">
        <v>95</v>
      </c>
      <c r="L27" s="4" t="s">
        <v>96</v>
      </c>
    </row>
    <row r="28" spans="2:12" s="4" customFormat="1" ht="30" customHeight="1">
      <c r="B28" s="37"/>
      <c r="C28" s="14"/>
      <c r="D28" s="15"/>
      <c r="E28" s="16"/>
      <c r="F28" s="13"/>
      <c r="I28" s="4">
        <v>2</v>
      </c>
      <c r="J28" s="4" t="s">
        <v>97</v>
      </c>
      <c r="K28" s="4" t="s">
        <v>98</v>
      </c>
      <c r="L28" s="4" t="s">
        <v>99</v>
      </c>
    </row>
    <row r="29" spans="2:12" s="4" customFormat="1" ht="30" customHeight="1" thickBot="1">
      <c r="B29" s="38"/>
      <c r="C29" s="22"/>
      <c r="D29" s="41"/>
      <c r="E29" s="42"/>
      <c r="F29" s="7">
        <v>30</v>
      </c>
      <c r="H29" s="4" t="s">
        <v>100</v>
      </c>
    </row>
    <row r="30" spans="2:12" ht="30" customHeight="1">
      <c r="B30" s="31" t="s">
        <v>101</v>
      </c>
      <c r="C30" s="31"/>
      <c r="D30" s="32"/>
      <c r="E30" s="32"/>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CB6A8-BCBB-4181-91A3-A5688A3CBEA7}">
  <dimension ref="A1"/>
  <sheetViews>
    <sheetView workbookViewId="0"/>
  </sheetViews>
  <sheetFormatPr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30337-B62F-4AE3-8567-109C0C4397F1}">
  <sheetPr codeName="Feuil17">
    <pageSetUpPr fitToPage="1"/>
  </sheetPr>
  <dimension ref="A1:L30"/>
  <sheetViews>
    <sheetView topLeftCell="B8" workbookViewId="0">
      <selection sqref="A1:G2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1:12">
      <c r="A1" s="43"/>
      <c r="B1" s="43"/>
      <c r="C1" s="43"/>
      <c r="D1" s="43"/>
      <c r="E1" s="43"/>
      <c r="F1" s="43"/>
      <c r="G1" s="43"/>
    </row>
    <row r="2" spans="1:12" ht="18.75">
      <c r="A2" s="43"/>
      <c r="B2" s="44" t="s">
        <v>0</v>
      </c>
      <c r="C2" s="45" t="s">
        <v>1</v>
      </c>
      <c r="D2" s="46" t="s">
        <v>2</v>
      </c>
      <c r="E2" s="46" t="s">
        <v>3</v>
      </c>
      <c r="F2" s="47" t="s">
        <v>4</v>
      </c>
      <c r="G2" s="43"/>
      <c r="H2" s="23" t="s">
        <v>5</v>
      </c>
      <c r="I2" s="23" t="s">
        <v>6</v>
      </c>
    </row>
    <row r="3" spans="1:12" ht="30.75" customHeight="1">
      <c r="A3" s="43"/>
      <c r="B3" s="48">
        <v>20140749</v>
      </c>
      <c r="C3" s="49" t="s">
        <v>7</v>
      </c>
      <c r="D3" s="50" t="s">
        <v>8</v>
      </c>
      <c r="E3" s="50" t="s">
        <v>200</v>
      </c>
      <c r="F3" s="50">
        <v>2300027</v>
      </c>
      <c r="G3" s="43"/>
    </row>
    <row r="4" spans="1:12" hidden="1">
      <c r="A4" s="43"/>
      <c r="B4" s="43"/>
      <c r="C4" s="43"/>
      <c r="D4" s="43"/>
      <c r="E4" s="43"/>
      <c r="F4" s="43"/>
      <c r="G4" s="43"/>
      <c r="H4" s="23"/>
    </row>
    <row r="5" spans="1:12" ht="15.75" hidden="1">
      <c r="A5" s="43"/>
      <c r="B5" s="51" t="s">
        <v>10</v>
      </c>
      <c r="C5" s="52" t="s">
        <v>11</v>
      </c>
      <c r="D5" s="52" t="s">
        <v>12</v>
      </c>
      <c r="E5" s="52" t="s">
        <v>13</v>
      </c>
      <c r="F5" s="52" t="s">
        <v>14</v>
      </c>
      <c r="G5" s="43"/>
    </row>
    <row r="6" spans="1:12" ht="60.75">
      <c r="A6" s="53"/>
      <c r="B6" s="54" t="s">
        <v>18</v>
      </c>
      <c r="C6" s="57" t="s">
        <v>197</v>
      </c>
      <c r="D6" s="58" t="s">
        <v>194</v>
      </c>
      <c r="E6" s="59" t="s">
        <v>201</v>
      </c>
      <c r="F6" s="57">
        <v>3</v>
      </c>
      <c r="G6" s="53"/>
    </row>
    <row r="7" spans="1:12" s="1" customFormat="1" ht="33" customHeight="1">
      <c r="A7" s="53"/>
      <c r="B7" s="55"/>
      <c r="C7" s="60" t="s">
        <v>202</v>
      </c>
      <c r="D7" s="61" t="s">
        <v>203</v>
      </c>
      <c r="E7" s="62" t="s">
        <v>204</v>
      </c>
      <c r="F7" s="60">
        <v>3</v>
      </c>
      <c r="G7" s="53"/>
      <c r="H7" s="1" t="s">
        <v>15</v>
      </c>
      <c r="I7" s="1" t="s">
        <v>16</v>
      </c>
      <c r="J7" s="1" t="s">
        <v>17</v>
      </c>
    </row>
    <row r="8" spans="1:12" s="4" customFormat="1" ht="30" customHeight="1">
      <c r="A8" s="53"/>
      <c r="B8" s="55"/>
      <c r="C8" s="60" t="s">
        <v>193</v>
      </c>
      <c r="D8" s="61" t="s">
        <v>194</v>
      </c>
      <c r="E8" s="62" t="s">
        <v>201</v>
      </c>
      <c r="F8" s="60">
        <v>1.5</v>
      </c>
      <c r="G8" s="53"/>
      <c r="H8" s="4">
        <v>1</v>
      </c>
      <c r="I8" s="4">
        <v>1</v>
      </c>
      <c r="J8" s="4" t="s">
        <v>22</v>
      </c>
      <c r="K8" s="4" t="s">
        <v>23</v>
      </c>
      <c r="L8" s="4" t="s">
        <v>24</v>
      </c>
    </row>
    <row r="9" spans="1:12" s="4" customFormat="1" ht="30" customHeight="1">
      <c r="A9" s="53"/>
      <c r="B9" s="55"/>
      <c r="C9" s="60" t="s">
        <v>205</v>
      </c>
      <c r="D9" s="61" t="s">
        <v>206</v>
      </c>
      <c r="E9" s="62" t="s">
        <v>207</v>
      </c>
      <c r="F9" s="60">
        <v>1.5</v>
      </c>
      <c r="G9" s="53"/>
      <c r="I9" s="4">
        <v>1</v>
      </c>
      <c r="J9" s="4" t="s">
        <v>27</v>
      </c>
      <c r="K9" s="4" t="s">
        <v>28</v>
      </c>
      <c r="L9" s="4" t="s">
        <v>29</v>
      </c>
    </row>
    <row r="10" spans="1:12" s="4" customFormat="1" ht="30" customHeight="1">
      <c r="A10" s="53"/>
      <c r="B10" s="55"/>
      <c r="C10" s="60" t="s">
        <v>208</v>
      </c>
      <c r="D10" s="61" t="s">
        <v>200</v>
      </c>
      <c r="E10" s="62" t="s">
        <v>200</v>
      </c>
      <c r="F10" s="60">
        <v>6</v>
      </c>
      <c r="G10" s="53"/>
      <c r="I10" s="4">
        <v>1</v>
      </c>
      <c r="J10" s="4" t="s">
        <v>31</v>
      </c>
      <c r="K10" s="4" t="s">
        <v>32</v>
      </c>
      <c r="L10" s="4" t="s">
        <v>33</v>
      </c>
    </row>
    <row r="11" spans="1:12" s="4" customFormat="1" ht="30" customHeight="1">
      <c r="A11" s="53"/>
      <c r="B11" s="55"/>
      <c r="C11" s="60" t="s">
        <v>209</v>
      </c>
      <c r="D11" s="61" t="s">
        <v>200</v>
      </c>
      <c r="E11" s="62" t="s">
        <v>200</v>
      </c>
      <c r="F11" s="60">
        <v>3</v>
      </c>
      <c r="G11" s="53"/>
      <c r="I11" s="4">
        <v>1</v>
      </c>
      <c r="J11" s="4" t="s">
        <v>35</v>
      </c>
      <c r="K11" s="4" t="s">
        <v>36</v>
      </c>
      <c r="L11" s="4" t="s">
        <v>37</v>
      </c>
    </row>
    <row r="12" spans="1:12" s="4" customFormat="1" ht="30" customHeight="1">
      <c r="A12" s="53"/>
      <c r="B12" s="55"/>
      <c r="C12" s="60" t="s">
        <v>210</v>
      </c>
      <c r="D12" s="61" t="s">
        <v>200</v>
      </c>
      <c r="E12" s="62" t="s">
        <v>200</v>
      </c>
      <c r="F12" s="60">
        <v>3</v>
      </c>
      <c r="G12" s="53"/>
      <c r="I12" s="4">
        <v>1</v>
      </c>
      <c r="J12" s="4" t="s">
        <v>39</v>
      </c>
      <c r="K12" s="4" t="s">
        <v>40</v>
      </c>
      <c r="L12" s="4" t="s">
        <v>41</v>
      </c>
    </row>
    <row r="13" spans="1:12" s="4" customFormat="1" ht="30" customHeight="1">
      <c r="A13" s="53"/>
      <c r="B13" s="55"/>
      <c r="C13" s="60" t="s">
        <v>211</v>
      </c>
      <c r="D13" s="61" t="s">
        <v>200</v>
      </c>
      <c r="E13" s="62" t="s">
        <v>200</v>
      </c>
      <c r="F13" s="60">
        <v>6</v>
      </c>
      <c r="G13" s="53"/>
      <c r="I13" s="4">
        <v>1</v>
      </c>
      <c r="J13" s="4" t="s">
        <v>43</v>
      </c>
      <c r="K13" s="4" t="s">
        <v>44</v>
      </c>
      <c r="L13" s="4" t="s">
        <v>45</v>
      </c>
    </row>
    <row r="14" spans="1:12" s="4" customFormat="1" ht="30" customHeight="1">
      <c r="A14" s="53"/>
      <c r="B14" s="55"/>
      <c r="C14" s="60" t="s">
        <v>212</v>
      </c>
      <c r="D14" s="61" t="s">
        <v>200</v>
      </c>
      <c r="E14" s="62" t="s">
        <v>200</v>
      </c>
      <c r="F14" s="60">
        <v>3</v>
      </c>
      <c r="G14" s="53"/>
      <c r="I14" s="4">
        <v>1</v>
      </c>
      <c r="J14" s="4" t="s">
        <v>46</v>
      </c>
      <c r="K14" s="4" t="s">
        <v>47</v>
      </c>
      <c r="L14" s="4" t="s">
        <v>48</v>
      </c>
    </row>
    <row r="15" spans="1:12" s="4" customFormat="1" ht="30" customHeight="1">
      <c r="A15" s="53"/>
      <c r="B15" s="55"/>
      <c r="C15" s="60" t="s">
        <v>200</v>
      </c>
      <c r="D15" s="61" t="s">
        <v>200</v>
      </c>
      <c r="E15" s="62" t="s">
        <v>200</v>
      </c>
      <c r="F15" s="60" t="s">
        <v>200</v>
      </c>
      <c r="G15" s="53"/>
      <c r="I15" s="4">
        <v>1</v>
      </c>
      <c r="J15" s="4" t="s">
        <v>49</v>
      </c>
      <c r="K15" s="4" t="s">
        <v>50</v>
      </c>
      <c r="L15" s="4" t="s">
        <v>51</v>
      </c>
    </row>
    <row r="16" spans="1:12" s="4" customFormat="1" ht="30" customHeight="1">
      <c r="A16" s="53"/>
      <c r="B16" s="56"/>
      <c r="C16" s="63" t="s">
        <v>200</v>
      </c>
      <c r="D16" s="64" t="s">
        <v>200</v>
      </c>
      <c r="E16" s="65"/>
      <c r="F16" s="66">
        <v>30</v>
      </c>
      <c r="G16" s="53"/>
      <c r="I16" s="4">
        <v>1</v>
      </c>
      <c r="J16" s="4" t="s">
        <v>52</v>
      </c>
      <c r="K16" s="4" t="s">
        <v>53</v>
      </c>
      <c r="L16" s="4" t="s">
        <v>54</v>
      </c>
    </row>
    <row r="17" spans="1:12" s="4" customFormat="1" ht="30" customHeight="1">
      <c r="A17" s="53"/>
      <c r="B17" s="67" t="s">
        <v>59</v>
      </c>
      <c r="C17" s="60" t="s">
        <v>197</v>
      </c>
      <c r="D17" s="61" t="s">
        <v>194</v>
      </c>
      <c r="E17" s="62" t="s">
        <v>201</v>
      </c>
      <c r="F17" s="60">
        <v>3</v>
      </c>
      <c r="G17" s="53"/>
      <c r="I17" s="4">
        <v>1</v>
      </c>
      <c r="J17" s="4" t="s">
        <v>55</v>
      </c>
      <c r="K17" s="4" t="s">
        <v>56</v>
      </c>
      <c r="L17" s="4" t="s">
        <v>57</v>
      </c>
    </row>
    <row r="18" spans="1:12" s="4" customFormat="1" ht="30" customHeight="1">
      <c r="A18" s="53"/>
      <c r="B18" s="67"/>
      <c r="C18" s="60" t="s">
        <v>213</v>
      </c>
      <c r="D18" s="61" t="s">
        <v>214</v>
      </c>
      <c r="E18" s="62" t="s">
        <v>201</v>
      </c>
      <c r="F18" s="60">
        <v>3</v>
      </c>
      <c r="G18" s="53"/>
      <c r="H18" s="4" t="s">
        <v>58</v>
      </c>
    </row>
    <row r="19" spans="1:12" s="4" customFormat="1" ht="30" customHeight="1">
      <c r="A19" s="53"/>
      <c r="B19" s="67"/>
      <c r="C19" s="60" t="s">
        <v>193</v>
      </c>
      <c r="D19" s="61" t="s">
        <v>194</v>
      </c>
      <c r="E19" s="62" t="s">
        <v>215</v>
      </c>
      <c r="F19" s="60">
        <v>1.5</v>
      </c>
      <c r="G19" s="53"/>
      <c r="H19" s="4">
        <v>2</v>
      </c>
      <c r="I19" s="4">
        <v>2</v>
      </c>
      <c r="J19" s="4" t="s">
        <v>62</v>
      </c>
      <c r="K19" s="4" t="s">
        <v>63</v>
      </c>
      <c r="L19" s="4" t="s">
        <v>64</v>
      </c>
    </row>
    <row r="20" spans="1:12" s="4" customFormat="1" ht="30" customHeight="1">
      <c r="A20" s="53"/>
      <c r="B20" s="67"/>
      <c r="C20" s="60" t="s">
        <v>205</v>
      </c>
      <c r="D20" s="61" t="s">
        <v>206</v>
      </c>
      <c r="E20" s="62" t="s">
        <v>207</v>
      </c>
      <c r="F20" s="60">
        <v>1.5</v>
      </c>
      <c r="G20" s="53"/>
      <c r="I20" s="4">
        <v>2</v>
      </c>
      <c r="J20" s="4" t="s">
        <v>67</v>
      </c>
      <c r="K20" s="4" t="s">
        <v>68</v>
      </c>
      <c r="L20" s="4" t="s">
        <v>69</v>
      </c>
    </row>
    <row r="21" spans="1:12" s="4" customFormat="1" ht="30" customHeight="1">
      <c r="A21" s="53"/>
      <c r="B21" s="67"/>
      <c r="C21" s="60" t="s">
        <v>208</v>
      </c>
      <c r="D21" s="61" t="s">
        <v>200</v>
      </c>
      <c r="E21" s="62" t="s">
        <v>200</v>
      </c>
      <c r="F21" s="60">
        <v>6</v>
      </c>
      <c r="G21" s="53"/>
      <c r="I21" s="4">
        <v>2</v>
      </c>
      <c r="J21" s="4" t="s">
        <v>72</v>
      </c>
      <c r="K21" s="4" t="s">
        <v>73</v>
      </c>
      <c r="L21" s="4" t="s">
        <v>74</v>
      </c>
    </row>
    <row r="22" spans="1:12" s="4" customFormat="1" ht="30" customHeight="1">
      <c r="A22" s="53"/>
      <c r="B22" s="67"/>
      <c r="C22" s="60" t="s">
        <v>209</v>
      </c>
      <c r="D22" s="61" t="s">
        <v>200</v>
      </c>
      <c r="E22" s="62" t="s">
        <v>200</v>
      </c>
      <c r="F22" s="60">
        <v>3</v>
      </c>
      <c r="G22" s="53"/>
      <c r="I22" s="4">
        <v>2</v>
      </c>
      <c r="J22" s="4" t="s">
        <v>77</v>
      </c>
      <c r="K22" s="4" t="s">
        <v>78</v>
      </c>
      <c r="L22" s="4" t="s">
        <v>79</v>
      </c>
    </row>
    <row r="23" spans="1:12" s="4" customFormat="1" ht="30" customHeight="1">
      <c r="A23" s="53"/>
      <c r="B23" s="67"/>
      <c r="C23" s="60" t="s">
        <v>210</v>
      </c>
      <c r="D23" s="61" t="s">
        <v>200</v>
      </c>
      <c r="E23" s="62" t="s">
        <v>200</v>
      </c>
      <c r="F23" s="60">
        <v>3</v>
      </c>
      <c r="G23" s="53"/>
      <c r="I23" s="4">
        <v>2</v>
      </c>
      <c r="J23" s="4" t="s">
        <v>80</v>
      </c>
      <c r="K23" s="4" t="s">
        <v>81</v>
      </c>
      <c r="L23" s="4" t="s">
        <v>82</v>
      </c>
    </row>
    <row r="24" spans="1:12" s="4" customFormat="1" ht="30" customHeight="1">
      <c r="A24" s="53"/>
      <c r="B24" s="67"/>
      <c r="C24" s="60" t="s">
        <v>211</v>
      </c>
      <c r="D24" s="61" t="s">
        <v>200</v>
      </c>
      <c r="E24" s="62" t="s">
        <v>200</v>
      </c>
      <c r="F24" s="60">
        <v>6</v>
      </c>
      <c r="G24" s="53"/>
      <c r="I24" s="4">
        <v>2</v>
      </c>
      <c r="J24" s="4" t="s">
        <v>84</v>
      </c>
      <c r="K24" s="4" t="s">
        <v>85</v>
      </c>
      <c r="L24" s="4" t="s">
        <v>86</v>
      </c>
    </row>
    <row r="25" spans="1:12" s="4" customFormat="1" ht="30" customHeight="1">
      <c r="A25" s="53"/>
      <c r="B25" s="67"/>
      <c r="C25" s="60" t="s">
        <v>212</v>
      </c>
      <c r="D25" s="61" t="s">
        <v>200</v>
      </c>
      <c r="E25" s="62" t="s">
        <v>200</v>
      </c>
      <c r="F25" s="60">
        <v>3</v>
      </c>
      <c r="G25" s="53"/>
      <c r="I25" s="4">
        <v>2</v>
      </c>
      <c r="J25" s="4" t="s">
        <v>87</v>
      </c>
      <c r="K25" s="4" t="s">
        <v>88</v>
      </c>
      <c r="L25" s="4" t="s">
        <v>89</v>
      </c>
    </row>
    <row r="26" spans="1:12" s="4" customFormat="1" ht="30" customHeight="1">
      <c r="A26" s="53"/>
      <c r="B26" s="67"/>
      <c r="C26" s="60" t="s">
        <v>200</v>
      </c>
      <c r="D26" s="61" t="s">
        <v>200</v>
      </c>
      <c r="E26" s="62" t="s">
        <v>200</v>
      </c>
      <c r="F26" s="60" t="s">
        <v>200</v>
      </c>
      <c r="G26" s="53"/>
      <c r="I26" s="4">
        <v>2</v>
      </c>
      <c r="J26" s="4" t="s">
        <v>91</v>
      </c>
      <c r="K26" s="4" t="s">
        <v>92</v>
      </c>
      <c r="L26" s="4" t="s">
        <v>93</v>
      </c>
    </row>
    <row r="27" spans="1:12" s="4" customFormat="1" ht="30" customHeight="1">
      <c r="A27" s="53"/>
      <c r="B27" s="68"/>
      <c r="C27" s="69" t="s">
        <v>200</v>
      </c>
      <c r="D27" s="70" t="s">
        <v>200</v>
      </c>
      <c r="E27" s="71"/>
      <c r="F27" s="66">
        <v>30</v>
      </c>
      <c r="G27" s="53"/>
      <c r="I27" s="4">
        <v>2</v>
      </c>
      <c r="J27" s="4" t="s">
        <v>94</v>
      </c>
      <c r="K27" s="4" t="s">
        <v>95</v>
      </c>
      <c r="L27" s="4" t="s">
        <v>96</v>
      </c>
    </row>
    <row r="28" spans="1:12" s="4" customFormat="1" ht="30" customHeight="1">
      <c r="A28" s="43"/>
      <c r="B28" s="72" t="s">
        <v>101</v>
      </c>
      <c r="C28" s="73"/>
      <c r="D28" s="74" t="s">
        <v>200</v>
      </c>
      <c r="E28" s="73"/>
      <c r="F28" s="75">
        <v>60</v>
      </c>
      <c r="G28" s="43"/>
      <c r="I28" s="4">
        <v>2</v>
      </c>
      <c r="J28" s="4" t="s">
        <v>97</v>
      </c>
      <c r="K28" s="4" t="s">
        <v>98</v>
      </c>
      <c r="L28" s="4" t="s">
        <v>99</v>
      </c>
    </row>
    <row r="29" spans="1:12" s="4" customFormat="1" ht="30" customHeight="1">
      <c r="B29" s="26"/>
      <c r="C29" s="22"/>
      <c r="D29" s="27"/>
      <c r="E29" s="28"/>
      <c r="F29" s="7">
        <v>30</v>
      </c>
      <c r="H29" s="4" t="s">
        <v>100</v>
      </c>
    </row>
    <row r="30" spans="1:12" ht="30" customHeight="1">
      <c r="B30" s="31" t="s">
        <v>101</v>
      </c>
      <c r="C30" s="31"/>
      <c r="D30" s="32"/>
      <c r="E30" s="32"/>
      <c r="F30" s="8">
        <f>F29+F18</f>
        <v>33</v>
      </c>
    </row>
  </sheetData>
  <mergeCells count="8">
    <mergeCell ref="B30:C30"/>
    <mergeCell ref="D30:E30"/>
    <mergeCell ref="B6:B16"/>
    <mergeCell ref="D16:E16"/>
    <mergeCell ref="B17:B27"/>
    <mergeCell ref="D27:E27"/>
    <mergeCell ref="B28:C28"/>
    <mergeCell ref="D28:E28"/>
  </mergeCells>
  <pageMargins left="0.25" right="0.25" top="0.75" bottom="0.75" header="0.3" footer="0.3"/>
  <pageSetup paperSize="9" scale="59" orientation="landscape"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39866-0697-48DA-B9B8-290578B13389}">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984BFF59-CA91-404D-9975-7A9BCCB36D39}"/>
</file>

<file path=customXml/itemProps2.xml><?xml version="1.0" encoding="utf-8"?>
<ds:datastoreItem xmlns:ds="http://schemas.openxmlformats.org/officeDocument/2006/customXml" ds:itemID="{870490F5-800D-4309-88F8-E95F96ADAF4C}"/>
</file>

<file path=customXml/itemProps3.xml><?xml version="1.0" encoding="utf-8"?>
<ds:datastoreItem xmlns:ds="http://schemas.openxmlformats.org/officeDocument/2006/customXml" ds:itemID="{D20AD8F2-B0AC-44E7-BD33-AD691112D280}"/>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Francoise Orazi</cp:lastModifiedBy>
  <cp:revision/>
  <dcterms:created xsi:type="dcterms:W3CDTF">2025-01-05T13:50:00Z</dcterms:created>
  <dcterms:modified xsi:type="dcterms:W3CDTF">2025-05-26T09:31:41Z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